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4896" windowWidth="15288" windowHeight="4452"/>
  </bookViews>
  <sheets>
    <sheet name="3,44; 2,18; 5,62" sheetId="59" r:id="rId1"/>
    <sheet name="1,286" sheetId="60" r:id="rId2"/>
    <sheet name="4.774" sheetId="61" r:id="rId3"/>
    <sheet name="8,723" sheetId="6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2" hidden="1">'4.774'!$A$23:$T$64</definedName>
    <definedName name="AG10коэфф.3" localSheetId="1">#REF!</definedName>
    <definedName name="AG10коэфф.3" localSheetId="0">#REF!</definedName>
    <definedName name="AG10коэфф.3">#REF!</definedName>
    <definedName name="AI11к4">'[1]частн 3 кв.'!$AI$10</definedName>
    <definedName name="T6р3" localSheetId="1">#REF!</definedName>
    <definedName name="T6р3" localSheetId="0">#REF!</definedName>
    <definedName name="T6р3">#REF!</definedName>
    <definedName name="а" localSheetId="1">#REF!</definedName>
    <definedName name="а" localSheetId="0">#REF!</definedName>
    <definedName name="а">#REF!</definedName>
    <definedName name="ав" localSheetId="1">#REF!</definedName>
    <definedName name="ав" localSheetId="0">#REF!</definedName>
    <definedName name="ав">#REF!</definedName>
    <definedName name="ап" localSheetId="1">#REF!</definedName>
    <definedName name="ап" localSheetId="0">#REF!</definedName>
    <definedName name="ап">#REF!</definedName>
    <definedName name="апро" localSheetId="1">#REF!</definedName>
    <definedName name="апро" localSheetId="0">#REF!</definedName>
    <definedName name="апро">#REF!</definedName>
    <definedName name="апро1">#REF!</definedName>
    <definedName name="б" localSheetId="1">#REF!</definedName>
    <definedName name="б" localSheetId="0">#REF!</definedName>
    <definedName name="б">#REF!</definedName>
    <definedName name="бь" localSheetId="1">#REF!</definedName>
    <definedName name="бь" localSheetId="0">#REF!</definedName>
    <definedName name="бь">#REF!</definedName>
    <definedName name="в" localSheetId="1">#REF!</definedName>
    <definedName name="в" localSheetId="0">#REF!</definedName>
    <definedName name="в">#REF!</definedName>
    <definedName name="ва" localSheetId="1">#REF!</definedName>
    <definedName name="ва" localSheetId="0">#REF!</definedName>
    <definedName name="ва">#REF!</definedName>
    <definedName name="вапро" localSheetId="1">#REF!</definedName>
    <definedName name="вапро" localSheetId="0">#REF!</definedName>
    <definedName name="вапро">#REF!</definedName>
    <definedName name="вапрр" localSheetId="1">#REF!</definedName>
    <definedName name="вапрр" localSheetId="0">#REF!</definedName>
    <definedName name="вапрр">#REF!</definedName>
    <definedName name="Вн.темп">[2]договор!$C$9</definedName>
    <definedName name="Вн.темп." localSheetId="1">#REF!</definedName>
    <definedName name="Вн.темп." localSheetId="0">#REF!</definedName>
    <definedName name="Вн.темп.">#REF!</definedName>
    <definedName name="Вн.темп.32" localSheetId="1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1">#REF!</definedName>
    <definedName name="Вн.темп10" localSheetId="0">#REF!</definedName>
    <definedName name="Вн.темп10">#REF!</definedName>
    <definedName name="Вн.темп11" localSheetId="1">#REF!</definedName>
    <definedName name="Вн.темп11" localSheetId="0">#REF!</definedName>
    <definedName name="Вн.темп11">#REF!</definedName>
    <definedName name="ВН.темп12" localSheetId="1">#REF!</definedName>
    <definedName name="ВН.темп12" localSheetId="0">#REF!</definedName>
    <definedName name="ВН.темп12">#REF!</definedName>
    <definedName name="Вн.темп13" localSheetId="1">#REF!</definedName>
    <definedName name="Вн.темп13" localSheetId="0">#REF!</definedName>
    <definedName name="Вн.темп13">#REF!</definedName>
    <definedName name="Вн.темп14" localSheetId="1">#REF!</definedName>
    <definedName name="Вн.темп14" localSheetId="0">#REF!</definedName>
    <definedName name="Вн.темп14">#REF!</definedName>
    <definedName name="Вн.темп15" localSheetId="1">#REF!</definedName>
    <definedName name="Вн.темп15" localSheetId="0">#REF!</definedName>
    <definedName name="Вн.темп15">#REF!</definedName>
    <definedName name="Вн.темп16" localSheetId="1">#REF!</definedName>
    <definedName name="Вн.темп16" localSheetId="0">#REF!</definedName>
    <definedName name="Вн.темп16">#REF!</definedName>
    <definedName name="Вн.темп17" localSheetId="1">#REF!</definedName>
    <definedName name="Вн.темп17" localSheetId="0">#REF!</definedName>
    <definedName name="Вн.темп17">#REF!</definedName>
    <definedName name="Вн.темп18" localSheetId="1">#REF!</definedName>
    <definedName name="Вн.темп18" localSheetId="0">#REF!</definedName>
    <definedName name="Вн.темп18">#REF!</definedName>
    <definedName name="Вн.темп19" localSheetId="1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1">#REF!</definedName>
    <definedName name="Вн.темп20" localSheetId="0">#REF!</definedName>
    <definedName name="Вн.темп20">#REF!</definedName>
    <definedName name="Вн.темп21" localSheetId="1">#REF!</definedName>
    <definedName name="Вн.темп21" localSheetId="0">#REF!</definedName>
    <definedName name="Вн.темп21">#REF!</definedName>
    <definedName name="Вн.темп22" localSheetId="1">#REF!</definedName>
    <definedName name="Вн.темп22" localSheetId="0">#REF!</definedName>
    <definedName name="Вн.темп22">#REF!</definedName>
    <definedName name="Вн.темп23" localSheetId="1">#REF!</definedName>
    <definedName name="Вн.темп23" localSheetId="0">#REF!</definedName>
    <definedName name="Вн.темп23">#REF!</definedName>
    <definedName name="Вн.темп24" localSheetId="1">#REF!</definedName>
    <definedName name="Вн.темп24" localSheetId="0">#REF!</definedName>
    <definedName name="Вн.темп24">#REF!</definedName>
    <definedName name="Вн.темп25" localSheetId="1">#REF!</definedName>
    <definedName name="Вн.темп25" localSheetId="0">#REF!</definedName>
    <definedName name="Вн.темп25">#REF!</definedName>
    <definedName name="Вн.темп26" localSheetId="1">#REF!</definedName>
    <definedName name="Вн.темп26" localSheetId="0">#REF!</definedName>
    <definedName name="Вн.темп26">#REF!</definedName>
    <definedName name="Вн.темп27" localSheetId="1">#REF!</definedName>
    <definedName name="Вн.темп27" localSheetId="0">#REF!</definedName>
    <definedName name="Вн.темп27">#REF!</definedName>
    <definedName name="Вн.темп28" localSheetId="1">#REF!</definedName>
    <definedName name="Вн.темп28" localSheetId="0">#REF!</definedName>
    <definedName name="Вн.темп28">#REF!</definedName>
    <definedName name="Вн.темп29" localSheetId="1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1">#REF!</definedName>
    <definedName name="Вн.темп30" localSheetId="0">#REF!</definedName>
    <definedName name="Вн.темп30">#REF!</definedName>
    <definedName name="Вн.темп31" localSheetId="1">#REF!</definedName>
    <definedName name="Вн.темп31" localSheetId="0">#REF!</definedName>
    <definedName name="Вн.темп31">#REF!</definedName>
    <definedName name="Вн.темп32" localSheetId="1">#REF!</definedName>
    <definedName name="Вн.темп32" localSheetId="0">#REF!</definedName>
    <definedName name="Вн.темп32">#REF!</definedName>
    <definedName name="Вн.темп33" localSheetId="1">#REF!</definedName>
    <definedName name="Вн.темп33" localSheetId="0">#REF!</definedName>
    <definedName name="Вн.темп33">#REF!</definedName>
    <definedName name="Вн.темп34" localSheetId="1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1">#REF!</definedName>
    <definedName name="Внутр" localSheetId="0">#REF!</definedName>
    <definedName name="Внутр">#REF!</definedName>
    <definedName name="вы" localSheetId="1">#REF!</definedName>
    <definedName name="вы" localSheetId="0">#REF!</definedName>
    <definedName name="вы">#REF!</definedName>
    <definedName name="г" localSheetId="1">#REF!</definedName>
    <definedName name="г" localSheetId="0">#REF!</definedName>
    <definedName name="г">#REF!</definedName>
    <definedName name="г1">#REF!</definedName>
    <definedName name="гш" localSheetId="1">#REF!</definedName>
    <definedName name="гш" localSheetId="0">#REF!</definedName>
    <definedName name="гш">#REF!</definedName>
    <definedName name="д" localSheetId="1">#REF!</definedName>
    <definedName name="д" localSheetId="0">#REF!</definedName>
    <definedName name="д">#REF!</definedName>
    <definedName name="дкурае">'[3]договор (3)'!$F$48</definedName>
    <definedName name="дл" localSheetId="1">#REF!</definedName>
    <definedName name="дл" localSheetId="0">#REF!</definedName>
    <definedName name="дл">#REF!</definedName>
    <definedName name="дл1">[2]договор!$B$67</definedName>
    <definedName name="дл10" localSheetId="1">#REF!</definedName>
    <definedName name="дл10" localSheetId="0">#REF!</definedName>
    <definedName name="дл10">#REF!</definedName>
    <definedName name="дл11" localSheetId="1">#REF!</definedName>
    <definedName name="дл11" localSheetId="0">#REF!</definedName>
    <definedName name="дл11">#REF!</definedName>
    <definedName name="дл12" localSheetId="1">'[4]2114'!#REF!</definedName>
    <definedName name="дл12" localSheetId="0">'[4]2114'!#REF!</definedName>
    <definedName name="дл12">'[4]2114'!#REF!</definedName>
    <definedName name="дл13" localSheetId="1">'[4]2114'!#REF!</definedName>
    <definedName name="дл13" localSheetId="0">'[4]2114'!#REF!</definedName>
    <definedName name="дл13">'[4]2114'!#REF!</definedName>
    <definedName name="дл14" localSheetId="1">'[4]2114'!#REF!</definedName>
    <definedName name="дл14">'[4]2114'!#REF!</definedName>
    <definedName name="дл15" localSheetId="1">'[4]2114'!#REF!</definedName>
    <definedName name="дл15">'[4]2114'!#REF!</definedName>
    <definedName name="дл16" localSheetId="1">'[4]2114'!#REF!</definedName>
    <definedName name="дл16">'[4]2114'!#REF!</definedName>
    <definedName name="дл17" localSheetId="1">'[4]2114'!#REF!</definedName>
    <definedName name="дл17">'[4]2114'!#REF!</definedName>
    <definedName name="дл2">[2]договор!$B$68</definedName>
    <definedName name="дл25" localSheetId="1">#REF!</definedName>
    <definedName name="дл25" localSheetId="0">#REF!</definedName>
    <definedName name="дл25">#REF!</definedName>
    <definedName name="дл3" localSheetId="1">#REF!</definedName>
    <definedName name="дл3" localSheetId="0">#REF!</definedName>
    <definedName name="дл3">#REF!</definedName>
    <definedName name="дл4" localSheetId="1">#REF!</definedName>
    <definedName name="дл4" localSheetId="0">#REF!</definedName>
    <definedName name="дл4">#REF!</definedName>
    <definedName name="дл5" localSheetId="1">#REF!</definedName>
    <definedName name="дл5" localSheetId="0">#REF!</definedName>
    <definedName name="дл5">#REF!</definedName>
    <definedName name="дл6" localSheetId="1">#REF!</definedName>
    <definedName name="дл6" localSheetId="0">#REF!</definedName>
    <definedName name="дл6">#REF!</definedName>
    <definedName name="дл7" localSheetId="1">#REF!</definedName>
    <definedName name="дл7" localSheetId="0">#REF!</definedName>
    <definedName name="дл7">#REF!</definedName>
    <definedName name="дл8" localSheetId="1">#REF!</definedName>
    <definedName name="дл8" localSheetId="0">#REF!</definedName>
    <definedName name="дл8">#REF!</definedName>
    <definedName name="дл9" localSheetId="1">#REF!</definedName>
    <definedName name="дл9" localSheetId="0">#REF!</definedName>
    <definedName name="дл9">#REF!</definedName>
    <definedName name="длин3" localSheetId="1">#REF!</definedName>
    <definedName name="длин3" localSheetId="0">#REF!</definedName>
    <definedName name="длин3">#REF!</definedName>
    <definedName name="Длина1">[2]договор!$B$26</definedName>
    <definedName name="длина10" localSheetId="1">#REF!</definedName>
    <definedName name="длина10" localSheetId="0">#REF!</definedName>
    <definedName name="длина10">#REF!</definedName>
    <definedName name="длина12" localSheetId="1">#REF!</definedName>
    <definedName name="длина12" localSheetId="0">#REF!</definedName>
    <definedName name="длина12">#REF!</definedName>
    <definedName name="Длина2">[2]договор!$B$27</definedName>
    <definedName name="длина3" localSheetId="1">#REF!</definedName>
    <definedName name="длина3" localSheetId="0">#REF!</definedName>
    <definedName name="длина3">#REF!</definedName>
    <definedName name="длина3а" localSheetId="1">#REF!</definedName>
    <definedName name="длина3а" localSheetId="0">#REF!</definedName>
    <definedName name="длина3а">#REF!</definedName>
    <definedName name="длина4" localSheetId="1">#REF!</definedName>
    <definedName name="длина4" localSheetId="0">#REF!</definedName>
    <definedName name="длина4">#REF!</definedName>
    <definedName name="длина5" localSheetId="1">#REF!</definedName>
    <definedName name="длина5" localSheetId="0">#REF!</definedName>
    <definedName name="длина5">#REF!</definedName>
    <definedName name="длина6" localSheetId="1">#REF!</definedName>
    <definedName name="длина6" localSheetId="0">#REF!</definedName>
    <definedName name="длина6">#REF!</definedName>
    <definedName name="длина7" localSheetId="1">#REF!</definedName>
    <definedName name="длина7" localSheetId="0">#REF!</definedName>
    <definedName name="длина7">#REF!</definedName>
    <definedName name="длина8" localSheetId="1">#REF!</definedName>
    <definedName name="длина8" localSheetId="0">#REF!</definedName>
    <definedName name="длина8">#REF!</definedName>
    <definedName name="длина9" localSheetId="1">#REF!</definedName>
    <definedName name="длина9" localSheetId="0">#REF!</definedName>
    <definedName name="длина9">#REF!</definedName>
    <definedName name="е" localSheetId="1">#REF!</definedName>
    <definedName name="е" localSheetId="0">#REF!</definedName>
    <definedName name="е">#REF!</definedName>
    <definedName name="ек" localSheetId="1">#REF!</definedName>
    <definedName name="ек" localSheetId="0">#REF!</definedName>
    <definedName name="ек">#REF!</definedName>
    <definedName name="ен" localSheetId="1">#REF!</definedName>
    <definedName name="ен" localSheetId="0">#REF!</definedName>
    <definedName name="ен">#REF!</definedName>
    <definedName name="ж" localSheetId="1">#REF!</definedName>
    <definedName name="ж" localSheetId="0">#REF!</definedName>
    <definedName name="ж">#REF!</definedName>
    <definedName name="жз" localSheetId="1">#REF!</definedName>
    <definedName name="жз" localSheetId="0">#REF!</definedName>
    <definedName name="жз">#REF!</definedName>
    <definedName name="з" localSheetId="1">#REF!</definedName>
    <definedName name="з" localSheetId="0">#REF!</definedName>
    <definedName name="з">#REF!</definedName>
    <definedName name="_xlnm.Print_Titles" localSheetId="2">'4.774'!$22:$23</definedName>
    <definedName name="зх" localSheetId="1">#REF!</definedName>
    <definedName name="зх" localSheetId="0">#REF!</definedName>
    <definedName name="зх">#REF!</definedName>
    <definedName name="и" localSheetId="1">#REF!</definedName>
    <definedName name="и" localSheetId="0">#REF!</definedName>
    <definedName name="и">#REF!</definedName>
    <definedName name="й" localSheetId="1">#REF!</definedName>
    <definedName name="й" localSheetId="0">#REF!</definedName>
    <definedName name="й">#REF!</definedName>
    <definedName name="им" localSheetId="1">#REF!</definedName>
    <definedName name="им" localSheetId="0">#REF!</definedName>
    <definedName name="им">#REF!</definedName>
    <definedName name="йц" localSheetId="1">#REF!</definedName>
    <definedName name="йц" localSheetId="0">#REF!</definedName>
    <definedName name="йц">#REF!</definedName>
    <definedName name="к" localSheetId="1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1">#REF!</definedName>
    <definedName name="к10" localSheetId="0">#REF!</definedName>
    <definedName name="к10">#REF!</definedName>
    <definedName name="к100">'[3]договор (3)'!$B$95</definedName>
    <definedName name="к11" localSheetId="1">#REF!</definedName>
    <definedName name="к11" localSheetId="0">#REF!</definedName>
    <definedName name="к11">#REF!</definedName>
    <definedName name="к12" localSheetId="1">#REF!</definedName>
    <definedName name="к12" localSheetId="0">#REF!</definedName>
    <definedName name="к12">#REF!</definedName>
    <definedName name="к13" localSheetId="1">#REF!</definedName>
    <definedName name="к13" localSheetId="0">#REF!</definedName>
    <definedName name="к13">#REF!</definedName>
    <definedName name="к14" localSheetId="1">#REF!</definedName>
    <definedName name="к14" localSheetId="0">#REF!</definedName>
    <definedName name="к14">#REF!</definedName>
    <definedName name="к15" localSheetId="1">#REF!</definedName>
    <definedName name="к15" localSheetId="0">#REF!</definedName>
    <definedName name="к15">#REF!</definedName>
    <definedName name="к16" localSheetId="1">#REF!</definedName>
    <definedName name="к16" localSheetId="0">#REF!</definedName>
    <definedName name="к16">#REF!</definedName>
    <definedName name="к17" localSheetId="1">#REF!</definedName>
    <definedName name="к17" localSheetId="0">#REF!</definedName>
    <definedName name="к17">#REF!</definedName>
    <definedName name="к18" localSheetId="1">#REF!</definedName>
    <definedName name="к18" localSheetId="0">#REF!</definedName>
    <definedName name="к18">#REF!</definedName>
    <definedName name="к19" localSheetId="1">#REF!</definedName>
    <definedName name="к19" localSheetId="0">#REF!</definedName>
    <definedName name="к19">#REF!</definedName>
    <definedName name="К2">[2]договор!$D$10</definedName>
    <definedName name="к20" localSheetId="1">#REF!</definedName>
    <definedName name="к20" localSheetId="0">#REF!</definedName>
    <definedName name="к20">#REF!</definedName>
    <definedName name="к21" localSheetId="1">#REF!</definedName>
    <definedName name="к21" localSheetId="0">#REF!</definedName>
    <definedName name="к21">#REF!</definedName>
    <definedName name="к22" localSheetId="1">#REF!</definedName>
    <definedName name="к22" localSheetId="0">#REF!</definedName>
    <definedName name="к22">#REF!</definedName>
    <definedName name="к23" localSheetId="1">#REF!</definedName>
    <definedName name="к23" localSheetId="0">#REF!</definedName>
    <definedName name="к23">#REF!</definedName>
    <definedName name="к24" localSheetId="1">#REF!</definedName>
    <definedName name="к24" localSheetId="0">#REF!</definedName>
    <definedName name="к24">#REF!</definedName>
    <definedName name="к25" localSheetId="1">#REF!</definedName>
    <definedName name="к25" localSheetId="0">#REF!</definedName>
    <definedName name="к25">#REF!</definedName>
    <definedName name="к26" localSheetId="1">#REF!</definedName>
    <definedName name="к26" localSheetId="0">#REF!</definedName>
    <definedName name="к26">#REF!</definedName>
    <definedName name="к27" localSheetId="1">#REF!</definedName>
    <definedName name="к27" localSheetId="0">#REF!</definedName>
    <definedName name="к27">#REF!</definedName>
    <definedName name="к28" localSheetId="1">#REF!</definedName>
    <definedName name="к28" localSheetId="0">#REF!</definedName>
    <definedName name="к28">#REF!</definedName>
    <definedName name="к29" localSheetId="1">#REF!</definedName>
    <definedName name="к29" localSheetId="0">#REF!</definedName>
    <definedName name="к29">#REF!</definedName>
    <definedName name="К3">[2]договор!$D$11</definedName>
    <definedName name="к30" localSheetId="1">#REF!</definedName>
    <definedName name="к30" localSheetId="0">#REF!</definedName>
    <definedName name="к30">#REF!</definedName>
    <definedName name="к31" localSheetId="1">#REF!</definedName>
    <definedName name="к31" localSheetId="0">#REF!</definedName>
    <definedName name="к31">#REF!</definedName>
    <definedName name="к32" localSheetId="1">#REF!</definedName>
    <definedName name="к32" localSheetId="0">#REF!</definedName>
    <definedName name="к32">#REF!</definedName>
    <definedName name="к33" localSheetId="1">#REF!</definedName>
    <definedName name="к33" localSheetId="0">#REF!</definedName>
    <definedName name="к33">#REF!</definedName>
    <definedName name="к34" localSheetId="1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1">#REF!</definedName>
    <definedName name="кк32" localSheetId="0">#REF!</definedName>
    <definedName name="кк32">#REF!</definedName>
    <definedName name="ккк32" localSheetId="1">#REF!</definedName>
    <definedName name="ккк32" localSheetId="0">#REF!</definedName>
    <definedName name="ккк32">#REF!</definedName>
    <definedName name="ко1">[2]договор!$D$67</definedName>
    <definedName name="ко10" localSheetId="1">#REF!</definedName>
    <definedName name="ко10" localSheetId="0">#REF!</definedName>
    <definedName name="ко10">#REF!</definedName>
    <definedName name="ко11" localSheetId="1">#REF!</definedName>
    <definedName name="ко11" localSheetId="0">#REF!</definedName>
    <definedName name="ко11">#REF!</definedName>
    <definedName name="ко12" localSheetId="1">'[4]2114'!#REF!</definedName>
    <definedName name="ко12" localSheetId="0">'[4]2114'!#REF!</definedName>
    <definedName name="ко12">'[4]2114'!#REF!</definedName>
    <definedName name="ко13" localSheetId="1">'[4]2114'!#REF!</definedName>
    <definedName name="ко13" localSheetId="0">'[4]2114'!#REF!</definedName>
    <definedName name="ко13">'[4]2114'!#REF!</definedName>
    <definedName name="ко14" localSheetId="1">'[4]2114'!#REF!</definedName>
    <definedName name="ко14">'[4]2114'!#REF!</definedName>
    <definedName name="ко15" localSheetId="1">'[4]2114'!#REF!</definedName>
    <definedName name="ко15">'[4]2114'!#REF!</definedName>
    <definedName name="ко16" localSheetId="1">'[4]2114'!#REF!</definedName>
    <definedName name="ко16">'[4]2114'!#REF!</definedName>
    <definedName name="ко17" localSheetId="1">'[4]2114'!#REF!</definedName>
    <definedName name="ко17">'[4]2114'!#REF!</definedName>
    <definedName name="ко2">[2]договор!$D$68</definedName>
    <definedName name="ко3" localSheetId="1">#REF!</definedName>
    <definedName name="ко3" localSheetId="0">#REF!</definedName>
    <definedName name="ко3">#REF!</definedName>
    <definedName name="ко4" localSheetId="1">#REF!</definedName>
    <definedName name="ко4" localSheetId="0">#REF!</definedName>
    <definedName name="ко4">#REF!</definedName>
    <definedName name="ко5" localSheetId="1">#REF!</definedName>
    <definedName name="ко5" localSheetId="0">#REF!</definedName>
    <definedName name="ко5">#REF!</definedName>
    <definedName name="ко6" localSheetId="1">#REF!</definedName>
    <definedName name="ко6" localSheetId="0">#REF!</definedName>
    <definedName name="ко6">#REF!</definedName>
    <definedName name="ко7" localSheetId="1">#REF!</definedName>
    <definedName name="ко7" localSheetId="0">#REF!</definedName>
    <definedName name="ко7">#REF!</definedName>
    <definedName name="ко8" localSheetId="1">#REF!</definedName>
    <definedName name="ко8" localSheetId="0">#REF!</definedName>
    <definedName name="ко8">#REF!</definedName>
    <definedName name="ко9" localSheetId="1">#REF!</definedName>
    <definedName name="ко9" localSheetId="0">#REF!</definedName>
    <definedName name="ко9">#REF!</definedName>
    <definedName name="КОЛ1" localSheetId="1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1">#REF!</definedName>
    <definedName name="количество11" localSheetId="0">#REF!</definedName>
    <definedName name="количество11">#REF!</definedName>
    <definedName name="количество12" localSheetId="1">#REF!</definedName>
    <definedName name="количество12" localSheetId="0">#REF!</definedName>
    <definedName name="количество12">#REF!</definedName>
    <definedName name="количество13" localSheetId="1">#REF!</definedName>
    <definedName name="количество13" localSheetId="0">#REF!</definedName>
    <definedName name="количество13">#REF!</definedName>
    <definedName name="количество14" localSheetId="1">#REF!</definedName>
    <definedName name="количество14" localSheetId="0">#REF!</definedName>
    <definedName name="количество14">#REF!</definedName>
    <definedName name="количество15" localSheetId="1">#REF!</definedName>
    <definedName name="количество15" localSheetId="0">#REF!</definedName>
    <definedName name="количество15">#REF!</definedName>
    <definedName name="количество16" localSheetId="1">#REF!</definedName>
    <definedName name="количество16" localSheetId="0">#REF!</definedName>
    <definedName name="количество16">#REF!</definedName>
    <definedName name="количество17" localSheetId="1">#REF!</definedName>
    <definedName name="количество17" localSheetId="0">#REF!</definedName>
    <definedName name="количество17">#REF!</definedName>
    <definedName name="количество18" localSheetId="1">#REF!</definedName>
    <definedName name="количество18" localSheetId="0">#REF!</definedName>
    <definedName name="количество18">#REF!</definedName>
    <definedName name="количество19" localSheetId="1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1">#REF!</definedName>
    <definedName name="количество20" localSheetId="0">#REF!</definedName>
    <definedName name="количество20">#REF!</definedName>
    <definedName name="количество21" localSheetId="1">#REF!</definedName>
    <definedName name="количество21" localSheetId="0">#REF!</definedName>
    <definedName name="количество21">#REF!</definedName>
    <definedName name="количество22" localSheetId="1">#REF!</definedName>
    <definedName name="количество22" localSheetId="0">#REF!</definedName>
    <definedName name="количество22">#REF!</definedName>
    <definedName name="количество23" localSheetId="1">#REF!</definedName>
    <definedName name="количество23" localSheetId="0">#REF!</definedName>
    <definedName name="количество23">#REF!</definedName>
    <definedName name="количество24" localSheetId="1">#REF!</definedName>
    <definedName name="количество24" localSheetId="0">#REF!</definedName>
    <definedName name="количество24">#REF!</definedName>
    <definedName name="количество25" localSheetId="1">#REF!</definedName>
    <definedName name="количество25" localSheetId="0">#REF!</definedName>
    <definedName name="количество25">#REF!</definedName>
    <definedName name="количество26" localSheetId="1">#REF!</definedName>
    <definedName name="количество26" localSheetId="0">#REF!</definedName>
    <definedName name="количество26">#REF!</definedName>
    <definedName name="количество27" localSheetId="1">#REF!</definedName>
    <definedName name="количество27" localSheetId="0">#REF!</definedName>
    <definedName name="количество27">#REF!</definedName>
    <definedName name="количество28" localSheetId="1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1">#REF!</definedName>
    <definedName name="количествооооооо4" localSheetId="0">#REF!</definedName>
    <definedName name="количествооооооо4">#REF!</definedName>
    <definedName name="КОЭ1" localSheetId="1">#REF!</definedName>
    <definedName name="КОЭ1" localSheetId="0">#REF!</definedName>
    <definedName name="КОЭ1">#REF!</definedName>
    <definedName name="коэ3" localSheetId="1">#REF!</definedName>
    <definedName name="коэ3" localSheetId="0">#REF!</definedName>
    <definedName name="коэ3">#REF!</definedName>
    <definedName name="коэф.10" localSheetId="1">#REF!</definedName>
    <definedName name="коэф.10" localSheetId="0">#REF!</definedName>
    <definedName name="коэф.10">#REF!</definedName>
    <definedName name="коэф.11" localSheetId="1">#REF!</definedName>
    <definedName name="коэф.11" localSheetId="0">#REF!</definedName>
    <definedName name="коэф.11">#REF!</definedName>
    <definedName name="коэф.2">[2]договор!$D$27</definedName>
    <definedName name="коэф.3" localSheetId="1">#REF!</definedName>
    <definedName name="коэф.3" localSheetId="0">#REF!</definedName>
    <definedName name="коэф.3">#REF!</definedName>
    <definedName name="коэф.4" localSheetId="1">#REF!</definedName>
    <definedName name="коэф.4" localSheetId="0">#REF!</definedName>
    <definedName name="коэф.4">#REF!</definedName>
    <definedName name="коэф.5" localSheetId="1">#REF!</definedName>
    <definedName name="коэф.5" localSheetId="0">#REF!</definedName>
    <definedName name="коэф.5">#REF!</definedName>
    <definedName name="коэф.6" localSheetId="1">#REF!</definedName>
    <definedName name="коэф.6" localSheetId="0">#REF!</definedName>
    <definedName name="коэф.6">#REF!</definedName>
    <definedName name="коэф.7" localSheetId="1">#REF!</definedName>
    <definedName name="коэф.7" localSheetId="0">#REF!</definedName>
    <definedName name="коэф.7">#REF!</definedName>
    <definedName name="коэф.8" localSheetId="1">#REF!</definedName>
    <definedName name="коэф.8" localSheetId="0">#REF!</definedName>
    <definedName name="коэф.8">#REF!</definedName>
    <definedName name="коэф.9" localSheetId="1">#REF!</definedName>
    <definedName name="коэф.9" localSheetId="0">#REF!</definedName>
    <definedName name="коэф.9">#REF!</definedName>
    <definedName name="коэф1">[2]договор!$D$26</definedName>
    <definedName name="коэф2" localSheetId="1">#REF!</definedName>
    <definedName name="коэф2" localSheetId="0">#REF!</definedName>
    <definedName name="коэф2">#REF!</definedName>
    <definedName name="коэф3" localSheetId="1">#REF!</definedName>
    <definedName name="коэф3" localSheetId="0">#REF!</definedName>
    <definedName name="коэф3">#REF!</definedName>
    <definedName name="коэф4" localSheetId="1">#REF!</definedName>
    <definedName name="коэф4" localSheetId="0">#REF!</definedName>
    <definedName name="коэф4">#REF!</definedName>
    <definedName name="коэфф." localSheetId="1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1">#REF!</definedName>
    <definedName name="коэфф.3" localSheetId="0">#REF!</definedName>
    <definedName name="коэфф.3">#REF!</definedName>
    <definedName name="коэфф.4">'[7]январь 2000г.'!$M$6</definedName>
    <definedName name="коэфф25" localSheetId="1">#REF!</definedName>
    <definedName name="коэфф25" localSheetId="0">#REF!</definedName>
    <definedName name="коэфф25">#REF!</definedName>
    <definedName name="коэфф3" localSheetId="1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1">#REF!</definedName>
    <definedName name="коэффиц11" localSheetId="0">#REF!</definedName>
    <definedName name="коэффиц11">#REF!</definedName>
    <definedName name="коэффиц12" localSheetId="1">#REF!</definedName>
    <definedName name="коэффиц12" localSheetId="0">#REF!</definedName>
    <definedName name="коэффиц12">#REF!</definedName>
    <definedName name="коэффиц13" localSheetId="1">#REF!</definedName>
    <definedName name="коэффиц13" localSheetId="0">#REF!</definedName>
    <definedName name="коэффиц13">#REF!</definedName>
    <definedName name="коэффиц14" localSheetId="1">#REF!</definedName>
    <definedName name="коэффиц14" localSheetId="0">#REF!</definedName>
    <definedName name="коэффиц14">#REF!</definedName>
    <definedName name="коэффиц15" localSheetId="1">#REF!</definedName>
    <definedName name="коэффиц15" localSheetId="0">#REF!</definedName>
    <definedName name="коэффиц15">#REF!</definedName>
    <definedName name="коэффиц16" localSheetId="1">#REF!</definedName>
    <definedName name="коэффиц16" localSheetId="0">#REF!</definedName>
    <definedName name="коэффиц16">#REF!</definedName>
    <definedName name="коэффиц17" localSheetId="1">#REF!</definedName>
    <definedName name="коэффиц17" localSheetId="0">#REF!</definedName>
    <definedName name="коэффиц17">#REF!</definedName>
    <definedName name="коэффиц18" localSheetId="1">#REF!</definedName>
    <definedName name="коэффиц18" localSheetId="0">#REF!</definedName>
    <definedName name="коэффиц18">#REF!</definedName>
    <definedName name="коэффиц19" localSheetId="1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1">#REF!</definedName>
    <definedName name="коэффиц20" localSheetId="0">#REF!</definedName>
    <definedName name="коэффиц20">#REF!</definedName>
    <definedName name="коэффиц21" localSheetId="1">#REF!</definedName>
    <definedName name="коэффиц21" localSheetId="0">#REF!</definedName>
    <definedName name="коэффиц21">#REF!</definedName>
    <definedName name="коэффиц22" localSheetId="1">#REF!</definedName>
    <definedName name="коэффиц22" localSheetId="0">#REF!</definedName>
    <definedName name="коэффиц22">#REF!</definedName>
    <definedName name="коэффиц23" localSheetId="1">#REF!</definedName>
    <definedName name="коэффиц23" localSheetId="0">#REF!</definedName>
    <definedName name="коэффиц23">#REF!</definedName>
    <definedName name="коэффиц24" localSheetId="1">#REF!</definedName>
    <definedName name="коэффиц24" localSheetId="0">#REF!</definedName>
    <definedName name="коэффиц24">#REF!</definedName>
    <definedName name="коэффиц25" localSheetId="1">#REF!</definedName>
    <definedName name="коэффиц25" localSheetId="0">#REF!</definedName>
    <definedName name="коэффиц25">#REF!</definedName>
    <definedName name="коэффиц26" localSheetId="1">#REF!</definedName>
    <definedName name="коэффиц26" localSheetId="0">#REF!</definedName>
    <definedName name="коэффиц26">#REF!</definedName>
    <definedName name="коэффиц27" localSheetId="1">#REF!</definedName>
    <definedName name="коэффиц27" localSheetId="0">#REF!</definedName>
    <definedName name="коэффиц27">#REF!</definedName>
    <definedName name="коэффиц28" localSheetId="1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1">#REF!</definedName>
    <definedName name="кт" localSheetId="0">#REF!</definedName>
    <definedName name="кт">#REF!</definedName>
    <definedName name="ку" localSheetId="1">#REF!</definedName>
    <definedName name="ку" localSheetId="0">#REF!</definedName>
    <definedName name="ку">#REF!</definedName>
    <definedName name="л" localSheetId="1">#REF!</definedName>
    <definedName name="л" localSheetId="0">#REF!</definedName>
    <definedName name="л">#REF!</definedName>
    <definedName name="лд" localSheetId="1">#REF!</definedName>
    <definedName name="лд" localSheetId="0">#REF!</definedName>
    <definedName name="лд">#REF!</definedName>
    <definedName name="ЛИТР1" localSheetId="1">#REF!</definedName>
    <definedName name="ЛИТР1" localSheetId="0">#REF!</definedName>
    <definedName name="ЛИТР1">#REF!</definedName>
    <definedName name="ло" localSheetId="1">#REF!</definedName>
    <definedName name="ло" localSheetId="0">#REF!</definedName>
    <definedName name="ло">#REF!</definedName>
    <definedName name="м" localSheetId="1">#REF!</definedName>
    <definedName name="м" localSheetId="0">#REF!</definedName>
    <definedName name="м">#REF!</definedName>
    <definedName name="ми" localSheetId="1">#REF!</definedName>
    <definedName name="ми" localSheetId="0">#REF!</definedName>
    <definedName name="ми">#REF!</definedName>
    <definedName name="мипро" localSheetId="1">#REF!</definedName>
    <definedName name="мипро" localSheetId="0">#REF!</definedName>
    <definedName name="мипро">#REF!</definedName>
    <definedName name="мит" localSheetId="1">#REF!</definedName>
    <definedName name="мит" localSheetId="0">#REF!</definedName>
    <definedName name="мит">#REF!</definedName>
    <definedName name="н" localSheetId="1">#REF!</definedName>
    <definedName name="н" localSheetId="0">#REF!</definedName>
    <definedName name="н">#REF!</definedName>
    <definedName name="наг.10" localSheetId="1">#REF!</definedName>
    <definedName name="наг.10" localSheetId="0">#REF!</definedName>
    <definedName name="наг.10">#REF!</definedName>
    <definedName name="наг.11" localSheetId="1">#REF!</definedName>
    <definedName name="наг.11" localSheetId="0">#REF!</definedName>
    <definedName name="наг.11">#REF!</definedName>
    <definedName name="наг.3" localSheetId="1">#REF!</definedName>
    <definedName name="наг.3" localSheetId="0">#REF!</definedName>
    <definedName name="наг.3">#REF!</definedName>
    <definedName name="наг.4" localSheetId="1">#REF!</definedName>
    <definedName name="наг.4" localSheetId="0">#REF!</definedName>
    <definedName name="наг.4">#REF!</definedName>
    <definedName name="наг.5" localSheetId="1">#REF!</definedName>
    <definedName name="наг.5" localSheetId="0">#REF!</definedName>
    <definedName name="наг.5">#REF!</definedName>
    <definedName name="наг.6" localSheetId="1">#REF!</definedName>
    <definedName name="наг.6" localSheetId="0">#REF!</definedName>
    <definedName name="наг.6">#REF!</definedName>
    <definedName name="наг.7" localSheetId="1">#REF!</definedName>
    <definedName name="наг.7" localSheetId="0">#REF!</definedName>
    <definedName name="наг.7">#REF!</definedName>
    <definedName name="наг.8" localSheetId="1">#REF!</definedName>
    <definedName name="наг.8" localSheetId="0">#REF!</definedName>
    <definedName name="наг.8">#REF!</definedName>
    <definedName name="наг.9" localSheetId="1">#REF!</definedName>
    <definedName name="наг.9" localSheetId="0">#REF!</definedName>
    <definedName name="наг.9">#REF!</definedName>
    <definedName name="наг1" localSheetId="1">#REF!</definedName>
    <definedName name="наг1" localSheetId="0">#REF!</definedName>
    <definedName name="наг1">#REF!</definedName>
    <definedName name="наг2" localSheetId="1">#REF!</definedName>
    <definedName name="наг2" localSheetId="0">#REF!</definedName>
    <definedName name="наг2">#REF!</definedName>
    <definedName name="наг3" localSheetId="1">#REF!</definedName>
    <definedName name="наг3" localSheetId="0">#REF!</definedName>
    <definedName name="наг3">#REF!</definedName>
    <definedName name="наг4" localSheetId="1">#REF!</definedName>
    <definedName name="наг4" localSheetId="0">#REF!</definedName>
    <definedName name="наг4">#REF!</definedName>
    <definedName name="наг5" localSheetId="1">#REF!</definedName>
    <definedName name="наг5" localSheetId="0">#REF!</definedName>
    <definedName name="наг5">#REF!</definedName>
    <definedName name="наг6" localSheetId="1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1">#REF!</definedName>
    <definedName name="нагрузка11" localSheetId="0">#REF!</definedName>
    <definedName name="нагрузка11">#REF!</definedName>
    <definedName name="нагрузка12" localSheetId="1">#REF!</definedName>
    <definedName name="нагрузка12" localSheetId="0">#REF!</definedName>
    <definedName name="нагрузка12">#REF!</definedName>
    <definedName name="нагрузка13" localSheetId="1">#REF!</definedName>
    <definedName name="нагрузка13" localSheetId="0">#REF!</definedName>
    <definedName name="нагрузка13">#REF!</definedName>
    <definedName name="нагрузка14" localSheetId="1">#REF!</definedName>
    <definedName name="нагрузка14" localSheetId="0">#REF!</definedName>
    <definedName name="нагрузка14">#REF!</definedName>
    <definedName name="нагрузка15" localSheetId="1">#REF!</definedName>
    <definedName name="нагрузка15" localSheetId="0">#REF!</definedName>
    <definedName name="нагрузка15">#REF!</definedName>
    <definedName name="нагрузка16" localSheetId="1">#REF!</definedName>
    <definedName name="нагрузка16" localSheetId="0">#REF!</definedName>
    <definedName name="нагрузка16">#REF!</definedName>
    <definedName name="нагрузка17" localSheetId="1">#REF!</definedName>
    <definedName name="нагрузка17" localSheetId="0">#REF!</definedName>
    <definedName name="нагрузка17">#REF!</definedName>
    <definedName name="нагрузка18" localSheetId="1">#REF!</definedName>
    <definedName name="нагрузка18" localSheetId="0">#REF!</definedName>
    <definedName name="нагрузка18">#REF!</definedName>
    <definedName name="нагрузка19" localSheetId="1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1">#REF!</definedName>
    <definedName name="нагрузка20" localSheetId="0">#REF!</definedName>
    <definedName name="нагрузка20">#REF!</definedName>
    <definedName name="нагрузка21" localSheetId="1">#REF!</definedName>
    <definedName name="нагрузка21" localSheetId="0">#REF!</definedName>
    <definedName name="нагрузка21">#REF!</definedName>
    <definedName name="нагрузка22" localSheetId="1">#REF!</definedName>
    <definedName name="нагрузка22" localSheetId="0">#REF!</definedName>
    <definedName name="нагрузка22">#REF!</definedName>
    <definedName name="нагрузка23" localSheetId="1">#REF!</definedName>
    <definedName name="нагрузка23" localSheetId="0">#REF!</definedName>
    <definedName name="нагрузка23">#REF!</definedName>
    <definedName name="нагрузка24" localSheetId="1">#REF!</definedName>
    <definedName name="нагрузка24" localSheetId="0">#REF!</definedName>
    <definedName name="нагрузка24">#REF!</definedName>
    <definedName name="нагрузка25" localSheetId="1">#REF!</definedName>
    <definedName name="нагрузка25" localSheetId="0">#REF!</definedName>
    <definedName name="нагрузка25">#REF!</definedName>
    <definedName name="нагрузка26" localSheetId="1">#REF!</definedName>
    <definedName name="нагрузка26" localSheetId="0">#REF!</definedName>
    <definedName name="нагрузка26">#REF!</definedName>
    <definedName name="нагрузка27" localSheetId="1">#REF!</definedName>
    <definedName name="нагрузка27" localSheetId="0">#REF!</definedName>
    <definedName name="нагрузка27">#REF!</definedName>
    <definedName name="нагрузка28" localSheetId="1">#REF!</definedName>
    <definedName name="нагрузка28" localSheetId="0">#REF!</definedName>
    <definedName name="нагрузка28">#REF!</definedName>
    <definedName name="нагрузка29">'[8]РЭУ-7'!$F$107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1">#REF!</definedName>
    <definedName name="нг" localSheetId="0">#REF!</definedName>
    <definedName name="нг">#REF!</definedName>
    <definedName name="не" localSheetId="1">#REF!</definedName>
    <definedName name="не" localSheetId="0">#REF!</definedName>
    <definedName name="не">#REF!</definedName>
    <definedName name="НО1">[2]договор!$E$67</definedName>
    <definedName name="но10" localSheetId="1">#REF!</definedName>
    <definedName name="но10" localSheetId="0">#REF!</definedName>
    <definedName name="но10">#REF!</definedName>
    <definedName name="но11" localSheetId="1">#REF!</definedName>
    <definedName name="но11" localSheetId="0">#REF!</definedName>
    <definedName name="но11">#REF!</definedName>
    <definedName name="но12" localSheetId="1">'[4]2114'!#REF!</definedName>
    <definedName name="но12" localSheetId="0">'[4]2114'!#REF!</definedName>
    <definedName name="но12">'[4]2114'!#REF!</definedName>
    <definedName name="но13" localSheetId="1">'[4]2114'!#REF!</definedName>
    <definedName name="но13" localSheetId="0">'[4]2114'!#REF!</definedName>
    <definedName name="но13">'[4]2114'!#REF!</definedName>
    <definedName name="но14" localSheetId="1">'[4]2114'!#REF!</definedName>
    <definedName name="но14">'[4]2114'!#REF!</definedName>
    <definedName name="но15" localSheetId="1">'[4]2114'!#REF!</definedName>
    <definedName name="но15">'[4]2114'!#REF!</definedName>
    <definedName name="но16" localSheetId="1">'[4]2114'!#REF!</definedName>
    <definedName name="но16">'[4]2114'!#REF!</definedName>
    <definedName name="но17" localSheetId="1">'[4]2114'!#REF!</definedName>
    <definedName name="но17">'[4]2114'!#REF!</definedName>
    <definedName name="НО2">[2]договор!$E$68</definedName>
    <definedName name="но3" localSheetId="1">#REF!</definedName>
    <definedName name="но3" localSheetId="0">#REF!</definedName>
    <definedName name="но3">#REF!</definedName>
    <definedName name="но4" localSheetId="1">#REF!</definedName>
    <definedName name="но4" localSheetId="0">#REF!</definedName>
    <definedName name="но4">#REF!</definedName>
    <definedName name="но5" localSheetId="1">#REF!</definedName>
    <definedName name="но5" localSheetId="0">#REF!</definedName>
    <definedName name="но5">#REF!</definedName>
    <definedName name="но6" localSheetId="1">#REF!</definedName>
    <definedName name="но6" localSheetId="0">#REF!</definedName>
    <definedName name="но6">#REF!</definedName>
    <definedName name="но7" localSheetId="1">#REF!</definedName>
    <definedName name="но7" localSheetId="0">#REF!</definedName>
    <definedName name="но7">#REF!</definedName>
    <definedName name="но8" localSheetId="1">#REF!</definedName>
    <definedName name="но8" localSheetId="0">#REF!</definedName>
    <definedName name="но8">#REF!</definedName>
    <definedName name="но9" localSheetId="1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1">#REF!</definedName>
    <definedName name="нор11" localSheetId="0">#REF!</definedName>
    <definedName name="нор11">#REF!</definedName>
    <definedName name="нор12" localSheetId="1">#REF!</definedName>
    <definedName name="нор12" localSheetId="0">#REF!</definedName>
    <definedName name="нор12">#REF!</definedName>
    <definedName name="нор13" localSheetId="1">#REF!</definedName>
    <definedName name="нор13" localSheetId="0">#REF!</definedName>
    <definedName name="нор13">#REF!</definedName>
    <definedName name="нор14" localSheetId="1">#REF!</definedName>
    <definedName name="нор14" localSheetId="0">#REF!</definedName>
    <definedName name="нор14">#REF!</definedName>
    <definedName name="нор15" localSheetId="1">#REF!</definedName>
    <definedName name="нор15" localSheetId="0">#REF!</definedName>
    <definedName name="нор15">#REF!</definedName>
    <definedName name="нор16" localSheetId="1">#REF!</definedName>
    <definedName name="нор16" localSheetId="0">#REF!</definedName>
    <definedName name="нор16">#REF!</definedName>
    <definedName name="нор17" localSheetId="1">#REF!</definedName>
    <definedName name="нор17" localSheetId="0">#REF!</definedName>
    <definedName name="нор17">#REF!</definedName>
    <definedName name="нор18" localSheetId="1">#REF!</definedName>
    <definedName name="нор18" localSheetId="0">#REF!</definedName>
    <definedName name="нор18">#REF!</definedName>
    <definedName name="нор19" localSheetId="1">#REF!</definedName>
    <definedName name="нор19" localSheetId="0">#REF!</definedName>
    <definedName name="нор19">#REF!</definedName>
    <definedName name="нор2">[2]договор!$C$54</definedName>
    <definedName name="нор20" localSheetId="1">#REF!</definedName>
    <definedName name="нор20" localSheetId="0">#REF!</definedName>
    <definedName name="нор20">#REF!</definedName>
    <definedName name="нор21" localSheetId="1">#REF!</definedName>
    <definedName name="нор21" localSheetId="0">#REF!</definedName>
    <definedName name="нор21">#REF!</definedName>
    <definedName name="нор22" localSheetId="1">#REF!</definedName>
    <definedName name="нор22" localSheetId="0">#REF!</definedName>
    <definedName name="нор22">#REF!</definedName>
    <definedName name="нор23" localSheetId="1">#REF!</definedName>
    <definedName name="нор23" localSheetId="0">#REF!</definedName>
    <definedName name="нор23">#REF!</definedName>
    <definedName name="нор24" localSheetId="1">#REF!</definedName>
    <definedName name="нор24" localSheetId="0">#REF!</definedName>
    <definedName name="нор24">#REF!</definedName>
    <definedName name="нор25" localSheetId="1">#REF!</definedName>
    <definedName name="нор25" localSheetId="0">#REF!</definedName>
    <definedName name="нор25">#REF!</definedName>
    <definedName name="нор26" localSheetId="1">#REF!</definedName>
    <definedName name="нор26" localSheetId="0">#REF!</definedName>
    <definedName name="нор26">#REF!</definedName>
    <definedName name="нор27" localSheetId="1">#REF!</definedName>
    <definedName name="нор27" localSheetId="0">#REF!</definedName>
    <definedName name="нор27">#REF!</definedName>
    <definedName name="нор28" localSheetId="1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1">#REF!</definedName>
    <definedName name="НОРМА1" localSheetId="0">#REF!</definedName>
    <definedName name="НОРМА1">#REF!</definedName>
    <definedName name="нормы">[2]договор!$E$26</definedName>
    <definedName name="нормы10" localSheetId="1">#REF!</definedName>
    <definedName name="нормы10" localSheetId="0">#REF!</definedName>
    <definedName name="нормы10">#REF!</definedName>
    <definedName name="нормы11" localSheetId="1">#REF!</definedName>
    <definedName name="нормы11" localSheetId="0">#REF!</definedName>
    <definedName name="нормы11">#REF!</definedName>
    <definedName name="нормы2">[2]договор!$E$27</definedName>
    <definedName name="нормы3" localSheetId="1">#REF!</definedName>
    <definedName name="нормы3" localSheetId="0">#REF!</definedName>
    <definedName name="нормы3">#REF!</definedName>
    <definedName name="нормы3а" localSheetId="1">#REF!</definedName>
    <definedName name="нормы3а" localSheetId="0">#REF!</definedName>
    <definedName name="нормы3а">#REF!</definedName>
    <definedName name="нормы4" localSheetId="1">#REF!</definedName>
    <definedName name="нормы4" localSheetId="0">#REF!</definedName>
    <definedName name="нормы4">#REF!</definedName>
    <definedName name="нормы5" localSheetId="1">#REF!</definedName>
    <definedName name="нормы5" localSheetId="0">#REF!</definedName>
    <definedName name="нормы5">#REF!</definedName>
    <definedName name="нормы6" localSheetId="1">#REF!</definedName>
    <definedName name="нормы6" localSheetId="0">#REF!</definedName>
    <definedName name="нормы6">#REF!</definedName>
    <definedName name="нормы7" localSheetId="1">#REF!</definedName>
    <definedName name="нормы7" localSheetId="0">#REF!</definedName>
    <definedName name="нормы7">#REF!</definedName>
    <definedName name="нормы8" localSheetId="1">#REF!</definedName>
    <definedName name="нормы8" localSheetId="0">#REF!</definedName>
    <definedName name="нормы8">#REF!</definedName>
    <definedName name="нормы9" localSheetId="1">#REF!</definedName>
    <definedName name="нормы9" localSheetId="0">#REF!</definedName>
    <definedName name="нормы9">#REF!</definedName>
    <definedName name="нот3">[2]договор!$C$55</definedName>
    <definedName name="о" localSheetId="1">#REF!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Объем1">[2]договор!$B$9</definedName>
    <definedName name="Объём1" localSheetId="1">#REF!</definedName>
    <definedName name="Объём1" localSheetId="0">#REF!</definedName>
    <definedName name="Объём1">#REF!</definedName>
    <definedName name="Объем10" localSheetId="1">#REF!</definedName>
    <definedName name="Объем10" localSheetId="0">#REF!</definedName>
    <definedName name="Объем10">#REF!</definedName>
    <definedName name="объем11" localSheetId="1">#REF!</definedName>
    <definedName name="объем11" localSheetId="0">#REF!</definedName>
    <definedName name="объем11">#REF!</definedName>
    <definedName name="объем12" localSheetId="1">#REF!</definedName>
    <definedName name="объем12" localSheetId="0">#REF!</definedName>
    <definedName name="объем12">#REF!</definedName>
    <definedName name="объем13" localSheetId="1">#REF!</definedName>
    <definedName name="объем13" localSheetId="0">#REF!</definedName>
    <definedName name="объем13">#REF!</definedName>
    <definedName name="объем14" localSheetId="1">#REF!</definedName>
    <definedName name="объем14" localSheetId="0">#REF!</definedName>
    <definedName name="объем14">#REF!</definedName>
    <definedName name="объем15" localSheetId="1">#REF!</definedName>
    <definedName name="объем15" localSheetId="0">#REF!</definedName>
    <definedName name="объем15">#REF!</definedName>
    <definedName name="объем16" localSheetId="1">#REF!</definedName>
    <definedName name="объем16" localSheetId="0">#REF!</definedName>
    <definedName name="объем16">#REF!</definedName>
    <definedName name="объем17" localSheetId="1">#REF!</definedName>
    <definedName name="объем17" localSheetId="0">#REF!</definedName>
    <definedName name="объем17">#REF!</definedName>
    <definedName name="объем18" localSheetId="1">#REF!</definedName>
    <definedName name="объем18" localSheetId="0">#REF!</definedName>
    <definedName name="объем18">#REF!</definedName>
    <definedName name="объем19" localSheetId="1">#REF!</definedName>
    <definedName name="объем19" localSheetId="0">#REF!</definedName>
    <definedName name="объем19">#REF!</definedName>
    <definedName name="объем20" localSheetId="1">#REF!</definedName>
    <definedName name="объем20" localSheetId="0">#REF!</definedName>
    <definedName name="объем20">#REF!</definedName>
    <definedName name="объем21" localSheetId="1">#REF!</definedName>
    <definedName name="объем21" localSheetId="0">#REF!</definedName>
    <definedName name="объем21">#REF!</definedName>
    <definedName name="объем22" localSheetId="1">#REF!</definedName>
    <definedName name="объем22" localSheetId="0">#REF!</definedName>
    <definedName name="объем22">#REF!</definedName>
    <definedName name="объем23" localSheetId="1">#REF!</definedName>
    <definedName name="объем23" localSheetId="0">#REF!</definedName>
    <definedName name="объем23">#REF!</definedName>
    <definedName name="объем24" localSheetId="1">#REF!</definedName>
    <definedName name="объем24" localSheetId="0">#REF!</definedName>
    <definedName name="объем24">#REF!</definedName>
    <definedName name="объем25" localSheetId="1">#REF!</definedName>
    <definedName name="объем25" localSheetId="0">#REF!</definedName>
    <definedName name="объем25">#REF!</definedName>
    <definedName name="объем26" localSheetId="1">#REF!</definedName>
    <definedName name="объем26" localSheetId="0">#REF!</definedName>
    <definedName name="объем26">#REF!</definedName>
    <definedName name="объем27" localSheetId="1">#REF!</definedName>
    <definedName name="объем27" localSheetId="0">#REF!</definedName>
    <definedName name="объем27">#REF!</definedName>
    <definedName name="объем28" localSheetId="1">#REF!</definedName>
    <definedName name="объем28" localSheetId="0">#REF!</definedName>
    <definedName name="объем28">#REF!</definedName>
    <definedName name="объем29" localSheetId="1">#REF!</definedName>
    <definedName name="объем29" localSheetId="0">#REF!</definedName>
    <definedName name="объем29">#REF!</definedName>
    <definedName name="Объем3">[2]договор!$B$11</definedName>
    <definedName name="объем30" localSheetId="1">#REF!</definedName>
    <definedName name="объем30" localSheetId="0">#REF!</definedName>
    <definedName name="объем30">#REF!</definedName>
    <definedName name="объем31" localSheetId="1">#REF!</definedName>
    <definedName name="объем31" localSheetId="0">#REF!</definedName>
    <definedName name="объем31">#REF!</definedName>
    <definedName name="объем32" localSheetId="1">#REF!</definedName>
    <definedName name="объем32" localSheetId="0">#REF!</definedName>
    <definedName name="объем32">#REF!</definedName>
    <definedName name="объем33" localSheetId="1">#REF!</definedName>
    <definedName name="объем33" localSheetId="0">#REF!</definedName>
    <definedName name="объем33">#REF!</definedName>
    <definedName name="объем34" localSheetId="1">#REF!</definedName>
    <definedName name="объем34" localSheetId="0">#REF!</definedName>
    <definedName name="объем34">#REF!</definedName>
    <definedName name="Объем4">[2]договор!$B$12</definedName>
    <definedName name="Объём9" localSheetId="1">'[9]120пр.5803'!#REF!</definedName>
    <definedName name="Объём9" localSheetId="0">'[9]120пр.5803'!#REF!</definedName>
    <definedName name="Объём9">'[9]120пр.5803'!#REF!</definedName>
    <definedName name="обьем1" localSheetId="1">#REF!</definedName>
    <definedName name="обьем1" localSheetId="0">#REF!</definedName>
    <definedName name="обьем1">#REF!</definedName>
    <definedName name="ол" localSheetId="1">#REF!</definedName>
    <definedName name="ол" localSheetId="0">#REF!</definedName>
    <definedName name="ол">#REF!</definedName>
    <definedName name="оля">#REF!</definedName>
    <definedName name="ор" localSheetId="1">#REF!</definedName>
    <definedName name="ор" localSheetId="0">#REF!</definedName>
    <definedName name="ор">#REF!</definedName>
    <definedName name="от29">'[10]договор (3)'!$E$37</definedName>
    <definedName name="отопит.12">'[11]РЭУ 7население'!$E$22</definedName>
    <definedName name="Отопит1">[2]договор!$E$9</definedName>
    <definedName name="отопит10" localSheetId="1">#REF!</definedName>
    <definedName name="отопит10" localSheetId="0">#REF!</definedName>
    <definedName name="отопит10">#REF!</definedName>
    <definedName name="отопит11" localSheetId="1">#REF!</definedName>
    <definedName name="отопит11" localSheetId="0">#REF!</definedName>
    <definedName name="отопит11">#REF!</definedName>
    <definedName name="отопит12" localSheetId="1">#REF!</definedName>
    <definedName name="отопит12" localSheetId="0">#REF!</definedName>
    <definedName name="отопит12">#REF!</definedName>
    <definedName name="отопит13" localSheetId="1">#REF!</definedName>
    <definedName name="отопит13" localSheetId="0">#REF!</definedName>
    <definedName name="отопит13">#REF!</definedName>
    <definedName name="отопит14" localSheetId="1">#REF!</definedName>
    <definedName name="отопит14" localSheetId="0">#REF!</definedName>
    <definedName name="отопит14">#REF!</definedName>
    <definedName name="отопит15" localSheetId="1">#REF!</definedName>
    <definedName name="отопит15" localSheetId="0">#REF!</definedName>
    <definedName name="отопит15">#REF!</definedName>
    <definedName name="отопит16" localSheetId="1">#REF!</definedName>
    <definedName name="отопит16" localSheetId="0">#REF!</definedName>
    <definedName name="отопит16">#REF!</definedName>
    <definedName name="отопит17" localSheetId="1">#REF!</definedName>
    <definedName name="отопит17" localSheetId="0">#REF!</definedName>
    <definedName name="отопит17">#REF!</definedName>
    <definedName name="отопит18" localSheetId="1">#REF!</definedName>
    <definedName name="отопит18" localSheetId="0">#REF!</definedName>
    <definedName name="отопит18">#REF!</definedName>
    <definedName name="отопит19" localSheetId="1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1">#REF!</definedName>
    <definedName name="отопит20" localSheetId="0">#REF!</definedName>
    <definedName name="отопит20">#REF!</definedName>
    <definedName name="отопит21" localSheetId="1">#REF!</definedName>
    <definedName name="отопит21" localSheetId="0">#REF!</definedName>
    <definedName name="отопит21">#REF!</definedName>
    <definedName name="отопит22" localSheetId="1">#REF!</definedName>
    <definedName name="отопит22" localSheetId="0">#REF!</definedName>
    <definedName name="отопит22">#REF!</definedName>
    <definedName name="отопит23" localSheetId="1">#REF!</definedName>
    <definedName name="отопит23" localSheetId="0">#REF!</definedName>
    <definedName name="отопит23">#REF!</definedName>
    <definedName name="отопит24" localSheetId="1">#REF!</definedName>
    <definedName name="отопит24" localSheetId="0">#REF!</definedName>
    <definedName name="отопит24">#REF!</definedName>
    <definedName name="отопит25" localSheetId="1">#REF!</definedName>
    <definedName name="отопит25" localSheetId="0">#REF!</definedName>
    <definedName name="отопит25">#REF!</definedName>
    <definedName name="отопит26" localSheetId="1">#REF!</definedName>
    <definedName name="отопит26" localSheetId="0">#REF!</definedName>
    <definedName name="отопит26">#REF!</definedName>
    <definedName name="отопит27" localSheetId="1">#REF!</definedName>
    <definedName name="отопит27" localSheetId="0">#REF!</definedName>
    <definedName name="отопит27">#REF!</definedName>
    <definedName name="отопит28" localSheetId="1">#REF!</definedName>
    <definedName name="отопит28" localSheetId="0">#REF!</definedName>
    <definedName name="отопит28">#REF!</definedName>
    <definedName name="отопит29" localSheetId="1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1">#REF!</definedName>
    <definedName name="отопит30" localSheetId="0">#REF!</definedName>
    <definedName name="отопит30">#REF!</definedName>
    <definedName name="отопит31" localSheetId="1">#REF!</definedName>
    <definedName name="отопит31" localSheetId="0">#REF!</definedName>
    <definedName name="отопит31">#REF!</definedName>
    <definedName name="отопит32" localSheetId="1">#REF!</definedName>
    <definedName name="отопит32" localSheetId="0">#REF!</definedName>
    <definedName name="отопит32">#REF!</definedName>
    <definedName name="отопит33" localSheetId="1">#REF!</definedName>
    <definedName name="отопит33" localSheetId="0">#REF!</definedName>
    <definedName name="отопит33">#REF!</definedName>
    <definedName name="отопит34" localSheetId="1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1">#REF!</definedName>
    <definedName name="отопителная" localSheetId="0">#REF!</definedName>
    <definedName name="отопителная">#REF!</definedName>
    <definedName name="отопительная29" localSheetId="1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1">#REF!</definedName>
    <definedName name="п" localSheetId="0">#REF!</definedName>
    <definedName name="п">#REF!</definedName>
    <definedName name="па" localSheetId="1">#REF!</definedName>
    <definedName name="па" localSheetId="0">#REF!</definedName>
    <definedName name="па">#REF!</definedName>
    <definedName name="пав" localSheetId="1">#REF!</definedName>
    <definedName name="пав" localSheetId="0">#REF!</definedName>
    <definedName name="пав">#REF!</definedName>
    <definedName name="пл" localSheetId="1">#REF!</definedName>
    <definedName name="пл" localSheetId="0">#REF!</definedName>
    <definedName name="пл">#REF!</definedName>
    <definedName name="площадь" localSheetId="1">#REF!</definedName>
    <definedName name="площадь" localSheetId="0">#REF!</definedName>
    <definedName name="площадь">#REF!</definedName>
    <definedName name="ппплопло">#REF!</definedName>
    <definedName name="пр" localSheetId="1">#REF!</definedName>
    <definedName name="пр" localSheetId="0">#REF!</definedName>
    <definedName name="пр">#REF!</definedName>
    <definedName name="про" localSheetId="1">#REF!</definedName>
    <definedName name="про" localSheetId="0">#REF!</definedName>
    <definedName name="про">#REF!</definedName>
    <definedName name="р" localSheetId="1">#REF!</definedName>
    <definedName name="р" localSheetId="0">#REF!</definedName>
    <definedName name="р">#REF!</definedName>
    <definedName name="рп" localSheetId="1">#REF!</definedName>
    <definedName name="рп" localSheetId="0">#REF!</definedName>
    <definedName name="рп">#REF!</definedName>
    <definedName name="с" localSheetId="1">#REF!</definedName>
    <definedName name="с" localSheetId="0">#REF!</definedName>
    <definedName name="с">#REF!</definedName>
    <definedName name="см" localSheetId="1">#REF!</definedName>
    <definedName name="см" localSheetId="0">#REF!</definedName>
    <definedName name="см">#REF!</definedName>
    <definedName name="суббота">#REF!</definedName>
    <definedName name="сч" localSheetId="1">#REF!</definedName>
    <definedName name="сч" localSheetId="0">#REF!</definedName>
    <definedName name="сч">#REF!</definedName>
    <definedName name="т" localSheetId="1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1">#REF!</definedName>
    <definedName name="т11" localSheetId="0">#REF!</definedName>
    <definedName name="т11">#REF!</definedName>
    <definedName name="т12" localSheetId="1">#REF!</definedName>
    <definedName name="т12" localSheetId="0">#REF!</definedName>
    <definedName name="т12">#REF!</definedName>
    <definedName name="т13" localSheetId="1">#REF!</definedName>
    <definedName name="т13" localSheetId="0">#REF!</definedName>
    <definedName name="т13">#REF!</definedName>
    <definedName name="т14" localSheetId="1">#REF!</definedName>
    <definedName name="т14" localSheetId="0">#REF!</definedName>
    <definedName name="т14">#REF!</definedName>
    <definedName name="т15" localSheetId="1">#REF!</definedName>
    <definedName name="т15" localSheetId="0">#REF!</definedName>
    <definedName name="т15">#REF!</definedName>
    <definedName name="т16" localSheetId="1">#REF!</definedName>
    <definedName name="т16" localSheetId="0">#REF!</definedName>
    <definedName name="т16">#REF!</definedName>
    <definedName name="т17" localSheetId="1">#REF!</definedName>
    <definedName name="т17" localSheetId="0">#REF!</definedName>
    <definedName name="т17">#REF!</definedName>
    <definedName name="т18" localSheetId="1">#REF!</definedName>
    <definedName name="т18" localSheetId="0">#REF!</definedName>
    <definedName name="т18">#REF!</definedName>
    <definedName name="т19" localSheetId="1">#REF!</definedName>
    <definedName name="т19" localSheetId="0">#REF!</definedName>
    <definedName name="т19">#REF!</definedName>
    <definedName name="т2">[2]договор!$E$54</definedName>
    <definedName name="т20" localSheetId="1">#REF!</definedName>
    <definedName name="т20" localSheetId="0">#REF!</definedName>
    <definedName name="т20">#REF!</definedName>
    <definedName name="т21" localSheetId="1">#REF!</definedName>
    <definedName name="т21" localSheetId="0">#REF!</definedName>
    <definedName name="т21">#REF!</definedName>
    <definedName name="т22" localSheetId="1">#REF!</definedName>
    <definedName name="т22" localSheetId="0">#REF!</definedName>
    <definedName name="т22">#REF!</definedName>
    <definedName name="т23" localSheetId="1">#REF!</definedName>
    <definedName name="т23" localSheetId="0">#REF!</definedName>
    <definedName name="т23">#REF!</definedName>
    <definedName name="т24" localSheetId="1">#REF!</definedName>
    <definedName name="т24" localSheetId="0">#REF!</definedName>
    <definedName name="т24">#REF!</definedName>
    <definedName name="т25" localSheetId="1">#REF!</definedName>
    <definedName name="т25" localSheetId="0">#REF!</definedName>
    <definedName name="т25">#REF!</definedName>
    <definedName name="т26" localSheetId="1">#REF!</definedName>
    <definedName name="т26" localSheetId="0">#REF!</definedName>
    <definedName name="т26">#REF!</definedName>
    <definedName name="т27" localSheetId="1">#REF!</definedName>
    <definedName name="т27" localSheetId="0">#REF!</definedName>
    <definedName name="т27">#REF!</definedName>
    <definedName name="т28" localSheetId="1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'[12]соглашение о дополн.'!$S$90</definedName>
    <definedName name="тар.">'[13]соглашен.о изм с водораз'!$S$109</definedName>
    <definedName name="тар2" localSheetId="1">#REF!</definedName>
    <definedName name="тар2" localSheetId="0">#REF!</definedName>
    <definedName name="тар2">#REF!</definedName>
    <definedName name="тар3" localSheetId="1">#REF!</definedName>
    <definedName name="тар3" localSheetId="0">#REF!</definedName>
    <definedName name="тар3">#REF!</definedName>
    <definedName name="тариф" localSheetId="1">#REF!</definedName>
    <definedName name="тариф" localSheetId="0">#REF!</definedName>
    <definedName name="тариф">#REF!</definedName>
    <definedName name="ти" localSheetId="1">#REF!</definedName>
    <definedName name="ти" localSheetId="0">#REF!</definedName>
    <definedName name="ти">#REF!</definedName>
    <definedName name="ть" localSheetId="1">#REF!</definedName>
    <definedName name="ть" localSheetId="0">#REF!</definedName>
    <definedName name="ть">#REF!</definedName>
    <definedName name="тьбт" localSheetId="1">#REF!</definedName>
    <definedName name="тьбт" localSheetId="0">#REF!</definedName>
    <definedName name="тьбт">#REF!</definedName>
    <definedName name="у" localSheetId="1">#REF!</definedName>
    <definedName name="у" localSheetId="0">#REF!</definedName>
    <definedName name="у">#REF!</definedName>
    <definedName name="уц" localSheetId="1">#REF!</definedName>
    <definedName name="уц" localSheetId="0">#REF!</definedName>
    <definedName name="уц">#REF!</definedName>
    <definedName name="ф" localSheetId="1">#REF!</definedName>
    <definedName name="ф" localSheetId="0">#REF!</definedName>
    <definedName name="ф">#REF!</definedName>
    <definedName name="ф3">'[3]договор (3)'!$B$96</definedName>
    <definedName name="фы" localSheetId="1">#REF!</definedName>
    <definedName name="фы" localSheetId="0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фыва" localSheetId="1">#REF!</definedName>
    <definedName name="фыва" localSheetId="0">#REF!</definedName>
    <definedName name="фыва">#REF!</definedName>
    <definedName name="х" localSheetId="1">#REF!</definedName>
    <definedName name="х" localSheetId="0">#REF!</definedName>
    <definedName name="х">#REF!</definedName>
    <definedName name="ц" localSheetId="1">#REF!</definedName>
    <definedName name="ц" localSheetId="0">#REF!</definedName>
    <definedName name="ц">#REF!</definedName>
    <definedName name="цу" localSheetId="1">#REF!</definedName>
    <definedName name="цу" localSheetId="0">#REF!</definedName>
    <definedName name="цу">#REF!</definedName>
    <definedName name="ч" localSheetId="1">#REF!</definedName>
    <definedName name="ч" localSheetId="0">#REF!</definedName>
    <definedName name="ч">#REF!</definedName>
    <definedName name="час">'[8]РЭУ-7'!$S$77</definedName>
    <definedName name="ш" localSheetId="1">#REF!</definedName>
    <definedName name="ш" localSheetId="0">#REF!</definedName>
    <definedName name="ш">#REF!</definedName>
    <definedName name="шг" localSheetId="1">#REF!</definedName>
    <definedName name="шг" localSheetId="0">#REF!</definedName>
    <definedName name="шг">#REF!</definedName>
    <definedName name="шгн" localSheetId="1">#REF!</definedName>
    <definedName name="шгн" localSheetId="0">#REF!</definedName>
    <definedName name="шгн">#REF!</definedName>
    <definedName name="шемаева">#REF!</definedName>
    <definedName name="шщ" localSheetId="1">#REF!</definedName>
    <definedName name="шщ" localSheetId="0">#REF!</definedName>
    <definedName name="шщ">#REF!</definedName>
    <definedName name="щ" localSheetId="1">#REF!</definedName>
    <definedName name="щ" localSheetId="0">#REF!</definedName>
    <definedName name="щ">#REF!</definedName>
    <definedName name="щз" localSheetId="1">#REF!</definedName>
    <definedName name="щз" localSheetId="0">#REF!</definedName>
    <definedName name="щз">#REF!</definedName>
    <definedName name="щш" localSheetId="1">#REF!</definedName>
    <definedName name="щш" localSheetId="0">#REF!</definedName>
    <definedName name="щш">#REF!</definedName>
    <definedName name="ы" localSheetId="1">#REF!</definedName>
    <definedName name="ы" localSheetId="0">#REF!</definedName>
    <definedName name="ы">#REF!</definedName>
    <definedName name="ыф" localSheetId="1">#REF!</definedName>
    <definedName name="ыф" localSheetId="0">#REF!</definedName>
    <definedName name="ыф">#REF!</definedName>
    <definedName name="ь" localSheetId="1">#REF!</definedName>
    <definedName name="ь" localSheetId="0">#REF!</definedName>
    <definedName name="ь">#REF!</definedName>
    <definedName name="ьб" localSheetId="1">#REF!</definedName>
    <definedName name="ьб" localSheetId="0">#REF!</definedName>
    <definedName name="ьб">#REF!</definedName>
    <definedName name="ьт" localSheetId="1">#REF!</definedName>
    <definedName name="ьт" localSheetId="0">#REF!</definedName>
    <definedName name="ьт">#REF!</definedName>
    <definedName name="э" localSheetId="1">#REF!</definedName>
    <definedName name="э" localSheetId="0">#REF!</definedName>
    <definedName name="э">#REF!</definedName>
    <definedName name="эж" localSheetId="1">#REF!</definedName>
    <definedName name="эж" localSheetId="0">#REF!</definedName>
    <definedName name="эж">#REF!</definedName>
    <definedName name="ю" localSheetId="1">#REF!</definedName>
    <definedName name="ю" localSheetId="0">#REF!</definedName>
    <definedName name="ю">#REF!</definedName>
    <definedName name="юб" localSheetId="1">#REF!</definedName>
    <definedName name="юб" localSheetId="0">#REF!</definedName>
    <definedName name="юб">#REF!</definedName>
    <definedName name="я" localSheetId="1">#REF!</definedName>
    <definedName name="я" localSheetId="0">#REF!</definedName>
    <definedName name="я">#REF!</definedName>
    <definedName name="яфыва" localSheetId="1">#REF!</definedName>
    <definedName name="яфыва" localSheetId="0">#REF!</definedName>
    <definedName name="яфыва">#REF!</definedName>
    <definedName name="яч" localSheetId="1">#REF!</definedName>
    <definedName name="яч" localSheetId="0">#REF!</definedName>
    <definedName name="яч">#REF!</definedName>
    <definedName name="ячс" localSheetId="1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F6" i="62" l="1"/>
  <c r="F7" i="62"/>
  <c r="F8" i="62"/>
  <c r="F9" i="62"/>
  <c r="F10" i="62"/>
  <c r="F5" i="62"/>
  <c r="B10" i="61"/>
  <c r="B5" i="61"/>
  <c r="F6" i="61"/>
  <c r="F7" i="61"/>
  <c r="F8" i="61"/>
  <c r="F9" i="61"/>
  <c r="F10" i="61"/>
  <c r="F5" i="61"/>
  <c r="L25" i="59"/>
  <c r="M25" i="59"/>
  <c r="N25" i="59"/>
  <c r="O25" i="59"/>
  <c r="P25" i="59"/>
  <c r="Q25" i="59"/>
  <c r="R25" i="59"/>
  <c r="S25" i="59"/>
  <c r="T25" i="59"/>
  <c r="L23" i="59"/>
  <c r="M23" i="59"/>
  <c r="N23" i="59"/>
  <c r="O23" i="59"/>
  <c r="P23" i="59"/>
  <c r="Q23" i="59"/>
  <c r="R23" i="59"/>
  <c r="S23" i="59"/>
  <c r="T23" i="59"/>
  <c r="L20" i="60"/>
  <c r="M20" i="60"/>
  <c r="N20" i="60"/>
  <c r="O20" i="60"/>
  <c r="P20" i="60"/>
  <c r="Q20" i="60"/>
  <c r="R20" i="60"/>
  <c r="S20" i="60"/>
  <c r="T20" i="60"/>
  <c r="F6" i="60"/>
  <c r="F7" i="60"/>
  <c r="F5" i="60"/>
  <c r="B9" i="59"/>
  <c r="B5" i="59"/>
  <c r="F6" i="59"/>
  <c r="F7" i="59"/>
  <c r="F8" i="59"/>
  <c r="F9" i="59"/>
  <c r="F5" i="59"/>
  <c r="B15" i="61"/>
  <c r="C17" i="61" l="1"/>
  <c r="J60" i="61"/>
  <c r="K60" i="61"/>
  <c r="L60" i="61"/>
  <c r="M60" i="61"/>
  <c r="N60" i="61"/>
  <c r="O60" i="61"/>
  <c r="P60" i="61"/>
  <c r="Q60" i="61"/>
  <c r="R60" i="61"/>
  <c r="S60" i="61"/>
  <c r="T60" i="61"/>
  <c r="I60" i="61"/>
  <c r="D60" i="61"/>
  <c r="D16" i="61"/>
  <c r="C16" i="61"/>
  <c r="D15" i="61"/>
  <c r="C15" i="61"/>
  <c r="J45" i="61"/>
  <c r="K45" i="61"/>
  <c r="L45" i="61"/>
  <c r="M45" i="61"/>
  <c r="N45" i="61"/>
  <c r="O45" i="61"/>
  <c r="P45" i="61"/>
  <c r="Q45" i="61"/>
  <c r="R45" i="61"/>
  <c r="S45" i="61"/>
  <c r="T45" i="61"/>
  <c r="I45" i="61"/>
  <c r="D45" i="61"/>
  <c r="C12" i="60"/>
  <c r="C16" i="59" l="1"/>
  <c r="B17" i="61" l="1"/>
  <c r="Q47" i="61" l="1"/>
  <c r="R47" i="61"/>
  <c r="S47" i="61"/>
  <c r="T47" i="61"/>
  <c r="P64" i="61"/>
  <c r="C18" i="61" s="1"/>
  <c r="K64" i="61"/>
  <c r="L64" i="61"/>
  <c r="M64" i="61"/>
  <c r="N64" i="61"/>
  <c r="O64" i="61"/>
  <c r="Q64" i="61"/>
  <c r="R64" i="61"/>
  <c r="S64" i="61"/>
  <c r="T64" i="61"/>
  <c r="K25" i="59" l="1"/>
  <c r="J25" i="59"/>
  <c r="I25" i="59"/>
  <c r="D25" i="59"/>
  <c r="I19" i="62"/>
  <c r="B10" i="62"/>
  <c r="E10" i="62" s="1"/>
  <c r="G10" i="62" s="1"/>
  <c r="B9" i="62"/>
  <c r="E9" i="62" s="1"/>
  <c r="G9" i="62" s="1"/>
  <c r="B8" i="62"/>
  <c r="E8" i="62" s="1"/>
  <c r="E7" i="62"/>
  <c r="G7" i="62" s="1"/>
  <c r="B7" i="62"/>
  <c r="B6" i="62"/>
  <c r="E6" i="62" s="1"/>
  <c r="G6" i="62" s="1"/>
  <c r="B5" i="62"/>
  <c r="E5" i="62" s="1"/>
  <c r="G5" i="62" s="1"/>
  <c r="P18" i="62"/>
  <c r="P19" i="62" s="1"/>
  <c r="J18" i="62"/>
  <c r="J19" i="62" s="1"/>
  <c r="I18" i="62"/>
  <c r="D18" i="62"/>
  <c r="I20" i="60"/>
  <c r="J20" i="60"/>
  <c r="K20" i="60"/>
  <c r="D20" i="60"/>
  <c r="B12" i="60" s="1"/>
  <c r="W7" i="62" l="1"/>
  <c r="W6" i="62"/>
  <c r="X6" i="62" s="1"/>
  <c r="E11" i="62"/>
  <c r="G8" i="62"/>
  <c r="G11" i="62" s="1"/>
  <c r="W9" i="62"/>
  <c r="X9" i="62" s="1"/>
  <c r="W10" i="62"/>
  <c r="X10" i="62" s="1"/>
  <c r="W5" i="62"/>
  <c r="X7" i="62"/>
  <c r="U5" i="62"/>
  <c r="V5" i="62" s="1"/>
  <c r="U7" i="62"/>
  <c r="V7" i="62" s="1"/>
  <c r="U6" i="62"/>
  <c r="W8" i="62" l="1"/>
  <c r="W11" i="62" s="1"/>
  <c r="X5" i="62"/>
  <c r="U8" i="62"/>
  <c r="V6" i="62"/>
  <c r="V8" i="62" s="1"/>
  <c r="X8" i="62" l="1"/>
  <c r="X11" i="62"/>
  <c r="I53" i="61" l="1"/>
  <c r="I64" i="61"/>
  <c r="D64" i="61"/>
  <c r="B18" i="61" s="1"/>
  <c r="I47" i="61"/>
  <c r="D47" i="61"/>
  <c r="B16" i="61" s="1"/>
  <c r="J47" i="61"/>
  <c r="K26" i="61"/>
  <c r="J26" i="61"/>
  <c r="I26" i="61"/>
  <c r="D26" i="61"/>
  <c r="E10" i="61"/>
  <c r="G10" i="61" s="1"/>
  <c r="B9" i="61"/>
  <c r="E9" i="61" s="1"/>
  <c r="G9" i="61" s="1"/>
  <c r="B8" i="61"/>
  <c r="E8" i="61" s="1"/>
  <c r="B7" i="61"/>
  <c r="E7" i="61" s="1"/>
  <c r="G7" i="61" s="1"/>
  <c r="B6" i="61"/>
  <c r="E6" i="61" s="1"/>
  <c r="G6" i="61" s="1"/>
  <c r="E5" i="61"/>
  <c r="G5" i="61" s="1"/>
  <c r="F11" i="61" l="1"/>
  <c r="J64" i="61"/>
  <c r="D17" i="61"/>
  <c r="D18" i="61"/>
  <c r="H5" i="61"/>
  <c r="H7" i="61"/>
  <c r="I7" i="61" s="1"/>
  <c r="H9" i="61"/>
  <c r="I9" i="61" s="1"/>
  <c r="H6" i="61"/>
  <c r="I6" i="61" s="1"/>
  <c r="E11" i="61"/>
  <c r="G8" i="61"/>
  <c r="H10" i="61"/>
  <c r="I10" i="61" s="1"/>
  <c r="I5" i="61" l="1"/>
  <c r="H8" i="61"/>
  <c r="H11" i="61" s="1"/>
  <c r="I8" i="61"/>
  <c r="G11" i="61"/>
  <c r="I11" i="61" l="1"/>
  <c r="E7" i="60" l="1"/>
  <c r="U7" i="60" s="1"/>
  <c r="E6" i="60"/>
  <c r="U6" i="60" s="1"/>
  <c r="E5" i="60"/>
  <c r="K23" i="59"/>
  <c r="I23" i="59"/>
  <c r="D23" i="59"/>
  <c r="J22" i="59"/>
  <c r="J23" i="59" l="1"/>
  <c r="B16" i="59"/>
  <c r="D16" i="59" s="1"/>
  <c r="F8" i="60"/>
  <c r="D12" i="60"/>
  <c r="V7" i="60"/>
  <c r="G7" i="60" s="1"/>
  <c r="E8" i="60"/>
  <c r="U5" i="60"/>
  <c r="V6" i="60"/>
  <c r="G6" i="60" s="1"/>
  <c r="V5" i="60" l="1"/>
  <c r="V8" i="60" s="1"/>
  <c r="U8" i="60"/>
  <c r="G5" i="60" l="1"/>
  <c r="G8" i="60" s="1"/>
  <c r="B6" i="59" l="1"/>
  <c r="E6" i="59" s="1"/>
  <c r="G6" i="59" s="1"/>
  <c r="E5" i="59"/>
  <c r="G5" i="59" s="1"/>
  <c r="H6" i="59" l="1"/>
  <c r="I6" i="59" s="1"/>
  <c r="H5" i="59"/>
  <c r="I5" i="59" s="1"/>
  <c r="E9" i="59"/>
  <c r="G9" i="59" s="1"/>
  <c r="B8" i="59"/>
  <c r="E8" i="59" s="1"/>
  <c r="G8" i="59" s="1"/>
  <c r="B7" i="59"/>
  <c r="E7" i="59" s="1"/>
  <c r="F10" i="59" l="1"/>
  <c r="H8" i="59"/>
  <c r="I8" i="59" s="1"/>
  <c r="H9" i="59"/>
  <c r="E10" i="59"/>
  <c r="G7" i="59"/>
  <c r="G10" i="59" l="1"/>
  <c r="H7" i="59"/>
  <c r="I7" i="59" s="1"/>
  <c r="I9" i="59"/>
  <c r="H10" i="59" l="1"/>
  <c r="I10" i="59"/>
</calcChain>
</file>

<file path=xl/sharedStrings.xml><?xml version="1.0" encoding="utf-8"?>
<sst xmlns="http://schemas.openxmlformats.org/spreadsheetml/2006/main" count="288" uniqueCount="113">
  <si>
    <t>Итого 2-этажные</t>
  </si>
  <si>
    <t>Итого 1-этажные</t>
  </si>
  <si>
    <t>Итого 4-этажные</t>
  </si>
  <si>
    <t>Итого 3-этажные</t>
  </si>
  <si>
    <t>Соболева, 1</t>
  </si>
  <si>
    <t>Душ</t>
  </si>
  <si>
    <t>Раковина</t>
  </si>
  <si>
    <t>Мойка кухонная</t>
  </si>
  <si>
    <t>Вид прибора или процедуры</t>
  </si>
  <si>
    <t>Ванна</t>
  </si>
  <si>
    <t>Этажность</t>
  </si>
  <si>
    <t>2-этажные</t>
  </si>
  <si>
    <t>3-этажные</t>
  </si>
  <si>
    <t>4-этажные</t>
  </si>
  <si>
    <t>5-этажные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</si>
  <si>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</si>
  <si>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</si>
  <si>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</si>
  <si>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</si>
  <si>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</si>
  <si>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Всего норматив на водоотведение для жилого помещения (м3/мес. на 1 человека)</t>
  </si>
  <si>
    <t>формула 22</t>
  </si>
  <si>
    <t>общеквартирные нужды</t>
  </si>
  <si>
    <t>унитаз</t>
  </si>
  <si>
    <t>Итого: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</si>
  <si>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</si>
  <si>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</si>
  <si>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формула 23</t>
  </si>
  <si>
    <t>формула 25</t>
  </si>
  <si>
    <t>Суммарное количество проживающих, чел (К)</t>
  </si>
  <si>
    <t>Суммарная площадь общедомового имущества, м2 (Sои)</t>
  </si>
  <si>
    <t>№ п/п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</si>
  <si>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</si>
  <si>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</si>
  <si>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</si>
  <si>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</si>
  <si>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</si>
  <si>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</si>
  <si>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</si>
  <si>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3,44/ 2,18 / 5,62</t>
  </si>
  <si>
    <t>Жилые дома с централизованным холодным водоснабжением, водоотведением, с ГВС при закрытой с/т, оборудованные раковинами,  мойками, унитазами.</t>
  </si>
  <si>
    <t>4,774 / 3,949 / 8,723</t>
  </si>
  <si>
    <t>нет данных</t>
  </si>
  <si>
    <t>Жилые дома с централизованным холодным водоснабжением, водоотведением,  с ГВС при закрытой с/т/ открытой, оборудованные ваннами с душами, раковинами,  мойками, унитазами.</t>
  </si>
  <si>
    <t>1,286 / 0 / 0</t>
  </si>
  <si>
    <t>Жилые дома ,не подключенные к централизованной системе водоотведения, при наличии водопроводного ввода в дом</t>
  </si>
  <si>
    <t>Рябикова 8 (коттедж)</t>
  </si>
  <si>
    <t>Рябикова 10 (коттедж)</t>
  </si>
  <si>
    <t>Итого коттеджи</t>
  </si>
  <si>
    <t>Жилые дома коттеджного типа с централизованным холодным водоснабжением, без водоотведения (септик),   оборудованные ваннами с душами, раковинами,  мойками, унитазами, водонагревателями.</t>
  </si>
  <si>
    <t>8,723 / 0  / 0</t>
  </si>
  <si>
    <t>Нагорная 8</t>
  </si>
  <si>
    <t>нет даных</t>
  </si>
  <si>
    <t>Строительная, 17 (откр. с/т)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</si>
  <si>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</si>
  <si>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</si>
  <si>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</si>
  <si>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</si>
  <si>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</si>
  <si>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</si>
  <si>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</si>
  <si>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</si>
  <si>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</si>
  <si>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</si>
  <si>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</si>
  <si>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пер. Строительный д.23</t>
  </si>
  <si>
    <t>пер. Строительный д.25</t>
  </si>
  <si>
    <t>пер. Строительный д.27</t>
  </si>
  <si>
    <t>пер. Строительный д.28</t>
  </si>
  <si>
    <t>пер. Строительный д.29</t>
  </si>
  <si>
    <t>ул. Толстихина д.25</t>
  </si>
  <si>
    <t>ул. Гагарина д.34</t>
  </si>
  <si>
    <t>ул. Гагарина д.36</t>
  </si>
  <si>
    <t>ул. Партизанская д.42</t>
  </si>
  <si>
    <t>ул. Партизанская д.44</t>
  </si>
  <si>
    <t>ул. Партизанская д.46</t>
  </si>
  <si>
    <t>ул. Соболева д.3</t>
  </si>
  <si>
    <t>пер. Строительный д.24</t>
  </si>
  <si>
    <t>пер. Строительный д.26</t>
  </si>
  <si>
    <t>Итого 5-этажные</t>
  </si>
  <si>
    <t>ул. Толстихина д.11</t>
  </si>
  <si>
    <t>Толстихина 28</t>
  </si>
  <si>
    <t>ул. Толстихина д.14</t>
  </si>
  <si>
    <t>ул. Толстихина д.15</t>
  </si>
  <si>
    <t>ул. Толстихина д.16</t>
  </si>
  <si>
    <t>ул. Толстихина д.17</t>
  </si>
  <si>
    <t>ул. Толстихина д.18</t>
  </si>
  <si>
    <t>ул. Толстихина д.20</t>
  </si>
  <si>
    <t>ул. Толстихина д.22</t>
  </si>
  <si>
    <t>ул. Толстихина д.23</t>
  </si>
  <si>
    <t>ул. Толстихина д.24</t>
  </si>
  <si>
    <t>ул. Гагарина д.31</t>
  </si>
  <si>
    <t>ул. Соболева д.8</t>
  </si>
  <si>
    <t>ул. Соболева д.10</t>
  </si>
  <si>
    <t>ул. Соболева д.13</t>
  </si>
  <si>
    <t>ул. Соболева д.23</t>
  </si>
  <si>
    <t>ул. Советская д.3</t>
  </si>
  <si>
    <t>ул. Лесная д.1</t>
  </si>
  <si>
    <t>ул. Нагорная д.19</t>
  </si>
  <si>
    <t>ул. Нагорная д.30</t>
  </si>
  <si>
    <t>пер. Строительный д.30</t>
  </si>
  <si>
    <t>табл.5 в 306-П</t>
  </si>
  <si>
    <t>Расчет норматива потребления коммунальных  услуг по холодному и горячему водоснабжению для жилых помещений 1, 2, 3, 4, 5 -этажных домов Тигильского сельского поселения с централизованным холодным водоснабжением, водоотведением,  с ГВС при закрытой с/т / открытой с/т, оборудованные ваннами с душами, раковинами,  мойками, унитазами:</t>
  </si>
  <si>
    <t>Расчет норматива потребления коммунальных  услуг по холодному и горячему водоснабжению для жилых помещений 1, 2-этажных домов Тигильского сельского поселения с централизованным холодным водоснабжением, водоотведением, с ГВС при закрытой с/т, оборудованные раковинами,  мойками, унитазами:</t>
  </si>
  <si>
    <t>Расчет норматива потребления коммунальных  услуг по холодному и горячему водоснабжению для жилых помещений  2-этажных домов Тигильского сельского поселения не подключенные к централизованной системе водоотведения, при наличии водопроводного ввода в дом:</t>
  </si>
  <si>
    <t>Расчет норматива потребления коммунальных  услуг по холодному и горячему водоснабжению для домов коттеджного типа Тигильского сельского поселения с централизованным холодным водоснабжением, без водоотведения (септик),   оборудованные ваннами с душами, раковинами,  мойками, унитазами, водонагревателями:</t>
  </si>
  <si>
    <t>Данные для расчета нормативов потребления коммунальных ресурсов по водоснабжению в целях содержания общедомового имущества для Тигильского сельского поселения (дома коттеджного типа)</t>
  </si>
  <si>
    <t>Данные для расчета нормативов потребления коммунальных ресурсов по водоснабжению в целях содержания общедомового имущества для Тигильского сельского поселения (1,2,3,4,5 - этажные дома)</t>
  </si>
  <si>
    <t>Норматив на СОИ, м3 на 1 м2 (ф-ла №26 по 306-П: 0,09*К / Sои)</t>
  </si>
  <si>
    <t>Расчет норматива по водоснабжению в целях содержания общедомового имущества</t>
  </si>
  <si>
    <t>Данные для расчета нормативов потребления коммунальных ресурсов по водоснабжению в целях содержания общедомового имущества для Тигильского сельского поселения (2- этажные дома)</t>
  </si>
  <si>
    <t>Расчет норматива на по водоснабжению в целях содержания общедомового имущества: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</si>
  <si>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Седанка (1,2 -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</si>
</sst>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0.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165" fontId="4" fillId="0" borderId="0" xfId="1" applyNumberFormat="1" applyFont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165" fontId="8" fillId="0" borderId="0" xfId="1" applyNumberFormat="1" applyFont="1" applyAlignment="1">
      <alignment horizontal="center"/>
    </xf>
    <xf numFmtId="1" fontId="8" fillId="0" borderId="0" xfId="1" applyNumberFormat="1" applyFont="1"/>
    <xf numFmtId="0" fontId="9" fillId="0" borderId="6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/>
    </xf>
    <xf numFmtId="1" fontId="8" fillId="0" borderId="1" xfId="5" applyNumberFormat="1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 vertical="center"/>
    </xf>
    <xf numFmtId="164" fontId="8" fillId="0" borderId="1" xfId="5" applyNumberFormat="1" applyFont="1" applyFill="1" applyBorder="1" applyAlignment="1">
      <alignment horizontal="center"/>
    </xf>
    <xf numFmtId="2" fontId="8" fillId="0" borderId="1" xfId="5" applyNumberFormat="1" applyFont="1" applyFill="1" applyBorder="1" applyAlignment="1">
      <alignment horizontal="center"/>
    </xf>
    <xf numFmtId="166" fontId="8" fillId="0" borderId="1" xfId="5" applyNumberFormat="1" applyFont="1" applyFill="1" applyBorder="1" applyAlignment="1">
      <alignment horizontal="center"/>
    </xf>
    <xf numFmtId="0" fontId="8" fillId="0" borderId="1" xfId="6" applyFont="1" applyFill="1" applyBorder="1" applyAlignment="1">
      <alignment horizontal="left" vertical="center" wrapText="1"/>
    </xf>
    <xf numFmtId="3" fontId="8" fillId="0" borderId="1" xfId="6" applyNumberFormat="1" applyFont="1" applyFill="1" applyBorder="1" applyAlignment="1">
      <alignment vertical="center" wrapText="1"/>
    </xf>
    <xf numFmtId="2" fontId="8" fillId="0" borderId="1" xfId="6" applyNumberFormat="1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 vertical="center" wrapText="1"/>
    </xf>
    <xf numFmtId="0" fontId="9" fillId="0" borderId="8" xfId="5" applyFont="1" applyFill="1" applyBorder="1" applyAlignment="1">
      <alignment horizontal="center"/>
    </xf>
    <xf numFmtId="0" fontId="8" fillId="0" borderId="9" xfId="5" applyFont="1" applyFill="1" applyBorder="1" applyAlignment="1">
      <alignment horizontal="center"/>
    </xf>
    <xf numFmtId="2" fontId="8" fillId="0" borderId="4" xfId="5" applyNumberFormat="1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/>
    </xf>
    <xf numFmtId="0" fontId="5" fillId="0" borderId="0" xfId="1" applyFont="1"/>
    <xf numFmtId="3" fontId="8" fillId="0" borderId="1" xfId="6" applyNumberFormat="1" applyFont="1" applyFill="1" applyBorder="1" applyAlignment="1">
      <alignment horizontal="center" vertical="center" wrapText="1"/>
    </xf>
    <xf numFmtId="1" fontId="4" fillId="0" borderId="0" xfId="1" applyNumberFormat="1" applyFont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0" fontId="8" fillId="0" borderId="0" xfId="1" applyFont="1" applyFill="1"/>
    <xf numFmtId="0" fontId="8" fillId="0" borderId="0" xfId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/>
    <xf numFmtId="0" fontId="8" fillId="0" borderId="1" xfId="2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8" fillId="0" borderId="0" xfId="1" applyFont="1" applyFill="1" applyAlignment="1">
      <alignment horizontal="left"/>
    </xf>
    <xf numFmtId="0" fontId="4" fillId="0" borderId="0" xfId="1" applyFont="1" applyAlignment="1">
      <alignment vertical="center"/>
    </xf>
    <xf numFmtId="0" fontId="4" fillId="0" borderId="0" xfId="1" applyFont="1" applyBorder="1"/>
    <xf numFmtId="0" fontId="9" fillId="0" borderId="0" xfId="5" applyFont="1" applyFill="1" applyBorder="1" applyAlignment="1">
      <alignment vertical="center" wrapText="1"/>
    </xf>
    <xf numFmtId="0" fontId="9" fillId="0" borderId="0" xfId="5" applyFont="1" applyFill="1" applyBorder="1" applyAlignment="1">
      <alignment horizontal="left"/>
    </xf>
    <xf numFmtId="0" fontId="9" fillId="0" borderId="0" xfId="5" applyFont="1" applyFill="1" applyBorder="1" applyAlignment="1">
      <alignment horizontal="center"/>
    </xf>
    <xf numFmtId="0" fontId="9" fillId="0" borderId="0" xfId="5" applyFont="1" applyFill="1" applyBorder="1" applyAlignment="1">
      <alignment horizontal="center" vertical="center"/>
    </xf>
    <xf numFmtId="164" fontId="9" fillId="0" borderId="0" xfId="5" applyNumberFormat="1" applyFont="1" applyFill="1" applyBorder="1" applyAlignment="1">
      <alignment horizontal="center"/>
    </xf>
    <xf numFmtId="2" fontId="9" fillId="0" borderId="0" xfId="5" applyNumberFormat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1" xfId="1" applyFont="1" applyFill="1" applyBorder="1"/>
    <xf numFmtId="0" fontId="9" fillId="0" borderId="1" xfId="1" applyFont="1" applyFill="1" applyBorder="1"/>
    <xf numFmtId="0" fontId="8" fillId="0" borderId="1" xfId="1" applyFont="1" applyFill="1" applyBorder="1" applyAlignment="1"/>
    <xf numFmtId="0" fontId="9" fillId="0" borderId="6" xfId="5" applyFont="1" applyFill="1" applyBorder="1" applyAlignment="1">
      <alignment horizontal="center"/>
    </xf>
    <xf numFmtId="0" fontId="8" fillId="0" borderId="0" xfId="1" applyFont="1" applyFill="1" applyBorder="1"/>
    <xf numFmtId="0" fontId="9" fillId="0" borderId="0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8" fillId="0" borderId="1" xfId="7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8" fillId="2" borderId="1" xfId="1" applyFont="1" applyFill="1" applyBorder="1"/>
    <xf numFmtId="0" fontId="11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8" fillId="0" borderId="1" xfId="5" applyNumberFormat="1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/>
    </xf>
    <xf numFmtId="166" fontId="8" fillId="0" borderId="1" xfId="4" applyNumberFormat="1" applyFont="1" applyFill="1" applyBorder="1" applyAlignment="1">
      <alignment horizontal="center"/>
    </xf>
    <xf numFmtId="166" fontId="12" fillId="0" borderId="1" xfId="6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66" fontId="8" fillId="0" borderId="1" xfId="6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166" fontId="9" fillId="0" borderId="7" xfId="5" applyNumberFormat="1" applyFont="1" applyFill="1" applyBorder="1" applyAlignment="1">
      <alignment horizontal="center"/>
    </xf>
    <xf numFmtId="166" fontId="9" fillId="0" borderId="7" xfId="4" applyNumberFormat="1" applyFont="1" applyFill="1" applyBorder="1" applyAlignment="1">
      <alignment horizontal="center"/>
    </xf>
    <xf numFmtId="166" fontId="9" fillId="0" borderId="0" xfId="5" applyNumberFormat="1" applyFont="1" applyFill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0" fontId="8" fillId="0" borderId="1" xfId="5" applyFont="1" applyFill="1" applyBorder="1" applyAlignment="1">
      <alignment horizontal="center"/>
    </xf>
    <xf numFmtId="0" fontId="8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0" xfId="5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2" xfId="6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/>
    </xf>
    <xf numFmtId="0" fontId="8" fillId="0" borderId="3" xfId="5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top" wrapText="1"/>
    </xf>
    <xf numFmtId="0" fontId="11" fillId="0" borderId="1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</cellXfs>
  <cellStyles count="14">
    <cellStyle name="Обычный" xfId="0" builtinId="0"/>
    <cellStyle name="Обычный 2" xfId="3"/>
    <cellStyle name="Обычный 2 2" xfId="9"/>
    <cellStyle name="Обычный 2 3" xfId="10"/>
    <cellStyle name="Обычный 3" xfId="7"/>
    <cellStyle name="Обычный 3 3" xfId="8"/>
    <cellStyle name="Обычный 4" xfId="5"/>
    <cellStyle name="Обычный 4 2" xfId="6"/>
    <cellStyle name="Обычный 5" xfId="11"/>
    <cellStyle name="Обычный 5 2" xfId="12"/>
    <cellStyle name="Обычный 8" xfId="13"/>
    <cellStyle name="Обычный_Норматив -отопл с мат стен" xfId="1"/>
    <cellStyle name="Обычный_Техническая хар-ка ж.ф.для Горсеть на 01.01.07г." xfId="2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zoomScale="60" zoomScaleNormal="70" workbookViewId="0">
      <selection activeCell="A18" sqref="A18:T18"/>
    </sheetView>
  </sheetViews>
  <sheetFormatPr defaultColWidth="9.109375" defaultRowHeight="13.8" x14ac:dyDescent="0.25"/>
  <cols>
    <col min="1" max="1" width="26.109375" style="7" customWidth="1"/>
    <col min="2" max="2" width="31.33203125" style="8" customWidth="1"/>
    <col min="3" max="3" width="15" style="8" customWidth="1"/>
    <col min="4" max="4" width="16" style="8" customWidth="1"/>
    <col min="5" max="5" width="13" style="9" customWidth="1"/>
    <col min="6" max="6" width="13" style="10" customWidth="1"/>
    <col min="7" max="7" width="15.44140625" style="9" customWidth="1"/>
    <col min="8" max="8" width="13.6640625" style="9" customWidth="1"/>
    <col min="9" max="9" width="15" style="9" customWidth="1"/>
    <col min="10" max="10" width="13.44140625" style="9" customWidth="1"/>
    <col min="11" max="11" width="14" style="9" customWidth="1"/>
    <col min="12" max="12" width="9.6640625" style="9" customWidth="1"/>
    <col min="13" max="13" width="15.6640625" style="9" customWidth="1"/>
    <col min="14" max="14" width="11.88671875" style="9" customWidth="1"/>
    <col min="15" max="15" width="12.33203125" style="9" customWidth="1"/>
    <col min="16" max="16" width="11" style="9" customWidth="1"/>
    <col min="17" max="17" width="9.77734375" style="7" customWidth="1"/>
    <col min="18" max="19" width="9.109375" style="7"/>
    <col min="20" max="20" width="15.44140625" style="7" customWidth="1"/>
    <col min="21" max="16384" width="9.109375" style="7"/>
  </cols>
  <sheetData>
    <row r="1" spans="1:9" ht="45" customHeight="1" x14ac:dyDescent="0.25">
      <c r="A1" s="95" t="s">
        <v>103</v>
      </c>
      <c r="B1" s="95"/>
      <c r="C1" s="95"/>
      <c r="D1" s="95"/>
      <c r="E1" s="95"/>
      <c r="F1" s="95"/>
      <c r="G1" s="95"/>
      <c r="H1" s="95"/>
      <c r="I1" s="95"/>
    </row>
    <row r="2" spans="1:9" ht="96.6" x14ac:dyDescent="0.25">
      <c r="A2" s="71" t="s">
        <v>8</v>
      </c>
      <c r="B2" s="72" t="s">
        <v>15</v>
      </c>
      <c r="C2" s="72" t="s">
        <v>16</v>
      </c>
      <c r="D2" s="72" t="s">
        <v>17</v>
      </c>
      <c r="E2" s="72" t="s">
        <v>18</v>
      </c>
      <c r="F2" s="72" t="s">
        <v>19</v>
      </c>
      <c r="G2" s="72" t="s">
        <v>20</v>
      </c>
      <c r="H2" s="72" t="s">
        <v>25</v>
      </c>
      <c r="I2" s="72" t="s">
        <v>26</v>
      </c>
    </row>
    <row r="3" spans="1:9" x14ac:dyDescent="0.25">
      <c r="A3" s="73">
        <v>1</v>
      </c>
      <c r="B3" s="26">
        <v>2</v>
      </c>
      <c r="C3" s="26">
        <v>3</v>
      </c>
      <c r="D3" s="15">
        <v>4</v>
      </c>
      <c r="E3" s="26">
        <v>5</v>
      </c>
      <c r="F3" s="26">
        <v>6</v>
      </c>
      <c r="G3" s="26">
        <v>7</v>
      </c>
      <c r="H3" s="26">
        <v>8</v>
      </c>
      <c r="I3" s="26">
        <v>9</v>
      </c>
    </row>
    <row r="4" spans="1:9" x14ac:dyDescent="0.25">
      <c r="A4" s="73"/>
      <c r="B4" s="26"/>
      <c r="C4" s="26" t="s">
        <v>101</v>
      </c>
      <c r="D4" s="26" t="s">
        <v>101</v>
      </c>
      <c r="E4" s="26"/>
      <c r="F4" s="26"/>
      <c r="G4" s="26" t="s">
        <v>21</v>
      </c>
      <c r="H4" s="26" t="s">
        <v>27</v>
      </c>
      <c r="I4" s="26" t="s">
        <v>28</v>
      </c>
    </row>
    <row r="5" spans="1:9" x14ac:dyDescent="0.25">
      <c r="A5" s="73" t="s">
        <v>9</v>
      </c>
      <c r="B5" s="14">
        <f>4.17/4.34</f>
        <v>0.96082949308755761</v>
      </c>
      <c r="C5" s="26">
        <v>37</v>
      </c>
      <c r="D5" s="15">
        <v>275</v>
      </c>
      <c r="E5" s="16">
        <f t="shared" ref="E5" si="0">B5*D5</f>
        <v>264.22811059907832</v>
      </c>
      <c r="F5" s="17">
        <f>1-(60-C5)/(60-7.8)</f>
        <v>0.55938697318007669</v>
      </c>
      <c r="G5" s="18">
        <f t="shared" ref="G5:G6" si="1">E5*4.34/1000</f>
        <v>1.1467499999999997</v>
      </c>
      <c r="H5" s="17">
        <f>F5*G5</f>
        <v>0.64147701149425274</v>
      </c>
      <c r="I5" s="17">
        <f>G5-H5</f>
        <v>0.50527298850574698</v>
      </c>
    </row>
    <row r="6" spans="1:9" x14ac:dyDescent="0.25">
      <c r="A6" s="73" t="s">
        <v>7</v>
      </c>
      <c r="B6" s="14">
        <f>131.8/4.34</f>
        <v>30.36866359447005</v>
      </c>
      <c r="C6" s="26">
        <v>37</v>
      </c>
      <c r="D6" s="15">
        <v>8</v>
      </c>
      <c r="E6" s="16">
        <f t="shared" ref="E6" si="2">B6*D6</f>
        <v>242.9493087557604</v>
      </c>
      <c r="F6" s="17">
        <f t="shared" ref="F6:F9" si="3">1-(60-C6)/(60-7.8)</f>
        <v>0.55938697318007669</v>
      </c>
      <c r="G6" s="18">
        <f t="shared" si="1"/>
        <v>1.0544</v>
      </c>
      <c r="H6" s="17">
        <f t="shared" ref="H6:H9" si="4">F6*G6</f>
        <v>0.58981762452107289</v>
      </c>
      <c r="I6" s="17">
        <f t="shared" ref="I6:I9" si="5">G6-H6</f>
        <v>0.46458237547892711</v>
      </c>
    </row>
    <row r="7" spans="1:9" x14ac:dyDescent="0.25">
      <c r="A7" s="73" t="s">
        <v>6</v>
      </c>
      <c r="B7" s="14">
        <f>131.8/4.34</f>
        <v>30.36866359447005</v>
      </c>
      <c r="C7" s="26">
        <v>25</v>
      </c>
      <c r="D7" s="15">
        <v>20</v>
      </c>
      <c r="E7" s="16">
        <f>B7*D7</f>
        <v>607.37327188940094</v>
      </c>
      <c r="F7" s="17">
        <f t="shared" si="3"/>
        <v>0.32950191570881227</v>
      </c>
      <c r="G7" s="18">
        <f>E7*4.34/1000</f>
        <v>2.6360000000000001</v>
      </c>
      <c r="H7" s="17">
        <f t="shared" si="4"/>
        <v>0.86856704980842914</v>
      </c>
      <c r="I7" s="17">
        <f t="shared" si="5"/>
        <v>1.7674329501915711</v>
      </c>
    </row>
    <row r="8" spans="1:9" x14ac:dyDescent="0.25">
      <c r="A8" s="73" t="s">
        <v>22</v>
      </c>
      <c r="B8" s="14">
        <f>30.4/4.34</f>
        <v>7.0046082949308754</v>
      </c>
      <c r="C8" s="26">
        <v>25</v>
      </c>
      <c r="D8" s="15">
        <v>8</v>
      </c>
      <c r="E8" s="16">
        <f t="shared" ref="E8:E9" si="6">B8*D8</f>
        <v>56.036866359447004</v>
      </c>
      <c r="F8" s="17">
        <f t="shared" si="3"/>
        <v>0.32950191570881227</v>
      </c>
      <c r="G8" s="18">
        <f t="shared" ref="G8:G9" si="7">E8*4.34/1000</f>
        <v>0.2432</v>
      </c>
      <c r="H8" s="17">
        <f t="shared" si="4"/>
        <v>8.0134865900383143E-2</v>
      </c>
      <c r="I8" s="17">
        <f t="shared" si="5"/>
        <v>0.16306513409961687</v>
      </c>
    </row>
    <row r="9" spans="1:9" x14ac:dyDescent="0.25">
      <c r="A9" s="73" t="s">
        <v>23</v>
      </c>
      <c r="B9" s="14">
        <f>90/4.34</f>
        <v>20.737327188940093</v>
      </c>
      <c r="C9" s="26">
        <v>7.8</v>
      </c>
      <c r="D9" s="15">
        <v>6</v>
      </c>
      <c r="E9" s="16">
        <f t="shared" si="6"/>
        <v>124.42396313364056</v>
      </c>
      <c r="F9" s="17">
        <f t="shared" si="3"/>
        <v>0</v>
      </c>
      <c r="G9" s="18">
        <f t="shared" si="7"/>
        <v>0.54</v>
      </c>
      <c r="H9" s="17">
        <f t="shared" si="4"/>
        <v>0</v>
      </c>
      <c r="I9" s="17">
        <f t="shared" si="5"/>
        <v>0.54</v>
      </c>
    </row>
    <row r="10" spans="1:9" x14ac:dyDescent="0.25">
      <c r="A10" s="73" t="s">
        <v>24</v>
      </c>
      <c r="B10" s="26"/>
      <c r="C10" s="26"/>
      <c r="D10" s="15"/>
      <c r="E10" s="16">
        <f>SUM(E7:E9)</f>
        <v>787.83410138248848</v>
      </c>
      <c r="F10" s="17">
        <f>SUM(F7:F9)</f>
        <v>0.65900383141762453</v>
      </c>
      <c r="G10" s="17">
        <f>SUM(G5:G9)</f>
        <v>5.6203499999999993</v>
      </c>
      <c r="H10" s="18">
        <f t="shared" ref="H10:I10" si="8">SUM(H5:H9)</f>
        <v>2.179996551724138</v>
      </c>
      <c r="I10" s="18">
        <f t="shared" si="8"/>
        <v>3.4403534482758622</v>
      </c>
    </row>
    <row r="14" spans="1:9" ht="22.2" customHeight="1" x14ac:dyDescent="0.25">
      <c r="A14" s="100" t="s">
        <v>111</v>
      </c>
      <c r="B14" s="100"/>
      <c r="C14" s="100"/>
      <c r="D14" s="100"/>
    </row>
    <row r="15" spans="1:9" ht="96" customHeight="1" x14ac:dyDescent="0.25">
      <c r="A15" s="85" t="s">
        <v>10</v>
      </c>
      <c r="B15" s="86" t="s">
        <v>29</v>
      </c>
      <c r="C15" s="86" t="s">
        <v>30</v>
      </c>
      <c r="D15" s="70" t="s">
        <v>108</v>
      </c>
    </row>
    <row r="16" spans="1:9" ht="14.4" x14ac:dyDescent="0.25">
      <c r="A16" s="19" t="s">
        <v>11</v>
      </c>
      <c r="B16" s="20">
        <f>D23</f>
        <v>9</v>
      </c>
      <c r="C16" s="21">
        <f>P22</f>
        <v>22.8</v>
      </c>
      <c r="D16" s="75">
        <f>0.09*B16/C16</f>
        <v>3.5526315789473684E-2</v>
      </c>
    </row>
    <row r="18" spans="1:20" ht="25.8" customHeight="1" x14ac:dyDescent="0.25">
      <c r="A18" s="113" t="s">
        <v>112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</row>
    <row r="19" spans="1:20" ht="34.799999999999997" customHeight="1" x14ac:dyDescent="0.25">
      <c r="A19" s="99" t="s">
        <v>31</v>
      </c>
      <c r="B19" s="99" t="s">
        <v>32</v>
      </c>
      <c r="C19" s="99" t="s">
        <v>33</v>
      </c>
      <c r="D19" s="99" t="s">
        <v>34</v>
      </c>
      <c r="E19" s="99" t="s">
        <v>35</v>
      </c>
      <c r="F19" s="99"/>
      <c r="G19" s="99" t="s">
        <v>36</v>
      </c>
      <c r="H19" s="99"/>
      <c r="I19" s="99" t="s">
        <v>37</v>
      </c>
      <c r="J19" s="99" t="s">
        <v>38</v>
      </c>
      <c r="K19" s="98" t="s">
        <v>54</v>
      </c>
      <c r="L19" s="98"/>
      <c r="M19" s="98"/>
      <c r="N19" s="98"/>
      <c r="O19" s="98"/>
      <c r="P19" s="98"/>
      <c r="Q19" s="98"/>
      <c r="R19" s="98"/>
      <c r="S19" s="98"/>
      <c r="T19" s="98"/>
    </row>
    <row r="20" spans="1:20" ht="73.8" customHeight="1" x14ac:dyDescent="0.25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58" t="s">
        <v>55</v>
      </c>
      <c r="L20" s="58" t="s">
        <v>56</v>
      </c>
      <c r="M20" s="58" t="s">
        <v>57</v>
      </c>
      <c r="N20" s="58" t="s">
        <v>58</v>
      </c>
      <c r="O20" s="58" t="s">
        <v>59</v>
      </c>
      <c r="P20" s="58" t="s">
        <v>60</v>
      </c>
      <c r="Q20" s="58" t="s">
        <v>61</v>
      </c>
      <c r="R20" s="58" t="s">
        <v>62</v>
      </c>
      <c r="S20" s="58" t="s">
        <v>63</v>
      </c>
      <c r="T20" s="58" t="s">
        <v>64</v>
      </c>
    </row>
    <row r="21" spans="1:20" x14ac:dyDescent="0.25">
      <c r="A21" s="78">
        <v>1</v>
      </c>
      <c r="B21" s="78">
        <v>2</v>
      </c>
      <c r="C21" s="78">
        <v>3</v>
      </c>
      <c r="D21" s="79">
        <v>4</v>
      </c>
      <c r="E21" s="101">
        <v>5</v>
      </c>
      <c r="F21" s="101"/>
      <c r="G21" s="91">
        <v>6</v>
      </c>
      <c r="H21" s="91"/>
      <c r="I21" s="78">
        <v>7</v>
      </c>
      <c r="J21" s="78">
        <v>8</v>
      </c>
      <c r="K21" s="78">
        <v>9</v>
      </c>
      <c r="L21" s="78">
        <v>10</v>
      </c>
      <c r="M21" s="78">
        <v>11</v>
      </c>
      <c r="N21" s="78">
        <v>12</v>
      </c>
      <c r="O21" s="78">
        <v>13</v>
      </c>
      <c r="P21" s="78">
        <v>14</v>
      </c>
      <c r="Q21" s="78">
        <v>15</v>
      </c>
      <c r="R21" s="78">
        <v>16</v>
      </c>
      <c r="S21" s="78">
        <v>17</v>
      </c>
      <c r="T21" s="78">
        <v>18</v>
      </c>
    </row>
    <row r="22" spans="1:20" s="9" customFormat="1" ht="16.5" customHeight="1" x14ac:dyDescent="0.25">
      <c r="A22" s="59">
        <v>1</v>
      </c>
      <c r="B22" s="59" t="s">
        <v>80</v>
      </c>
      <c r="C22" s="59">
        <v>2</v>
      </c>
      <c r="D22" s="59">
        <v>9</v>
      </c>
      <c r="E22" s="96" t="s">
        <v>39</v>
      </c>
      <c r="F22" s="96"/>
      <c r="G22" s="92" t="s">
        <v>40</v>
      </c>
      <c r="H22" s="92"/>
      <c r="I22" s="59">
        <v>327.3</v>
      </c>
      <c r="J22" s="59">
        <f>I22</f>
        <v>327.3</v>
      </c>
      <c r="K22" s="59">
        <v>207.4</v>
      </c>
      <c r="L22" s="59"/>
      <c r="M22" s="59"/>
      <c r="N22" s="59"/>
      <c r="O22" s="59"/>
      <c r="P22" s="59">
        <v>22.8</v>
      </c>
      <c r="Q22" s="59"/>
      <c r="R22" s="59"/>
      <c r="S22" s="59"/>
      <c r="T22" s="59"/>
    </row>
    <row r="23" spans="1:20" s="49" customFormat="1" x14ac:dyDescent="0.25">
      <c r="A23" s="60"/>
      <c r="B23" s="60" t="s">
        <v>0</v>
      </c>
      <c r="C23" s="60"/>
      <c r="D23" s="60">
        <f>SUM(D22:D22)</f>
        <v>9</v>
      </c>
      <c r="E23" s="94"/>
      <c r="F23" s="94"/>
      <c r="G23" s="92"/>
      <c r="H23" s="92"/>
      <c r="I23" s="60">
        <f>SUM(I22:I22)</f>
        <v>327.3</v>
      </c>
      <c r="J23" s="60">
        <f>SUM(J22:J22)</f>
        <v>327.3</v>
      </c>
      <c r="K23" s="60">
        <f>SUM(K22:K22)</f>
        <v>207.4</v>
      </c>
      <c r="L23" s="60">
        <f t="shared" ref="L23:T23" si="9">SUM(L22:L22)</f>
        <v>0</v>
      </c>
      <c r="M23" s="60">
        <f t="shared" si="9"/>
        <v>0</v>
      </c>
      <c r="N23" s="60">
        <f t="shared" si="9"/>
        <v>0</v>
      </c>
      <c r="O23" s="60">
        <f t="shared" si="9"/>
        <v>0</v>
      </c>
      <c r="P23" s="60">
        <f t="shared" si="9"/>
        <v>22.8</v>
      </c>
      <c r="Q23" s="60">
        <f t="shared" si="9"/>
        <v>0</v>
      </c>
      <c r="R23" s="60">
        <f t="shared" si="9"/>
        <v>0</v>
      </c>
      <c r="S23" s="60">
        <f t="shared" si="9"/>
        <v>0</v>
      </c>
      <c r="T23" s="60">
        <f t="shared" si="9"/>
        <v>0</v>
      </c>
    </row>
    <row r="24" spans="1:20" s="48" customFormat="1" x14ac:dyDescent="0.25">
      <c r="A24" s="61">
        <v>1</v>
      </c>
      <c r="B24" s="61" t="s">
        <v>51</v>
      </c>
      <c r="C24" s="61">
        <v>1</v>
      </c>
      <c r="D24" s="61">
        <v>3</v>
      </c>
      <c r="E24" s="93" t="s">
        <v>39</v>
      </c>
      <c r="F24" s="93"/>
      <c r="G24" s="92"/>
      <c r="H24" s="92"/>
      <c r="I24" s="61" t="s">
        <v>52</v>
      </c>
      <c r="J24" s="61" t="s">
        <v>52</v>
      </c>
      <c r="K24" s="61">
        <v>0</v>
      </c>
      <c r="L24" s="61"/>
      <c r="M24" s="61"/>
      <c r="N24" s="61"/>
      <c r="O24" s="61"/>
      <c r="P24" s="61"/>
      <c r="Q24" s="61"/>
      <c r="R24" s="61"/>
      <c r="S24" s="61"/>
      <c r="T24" s="61"/>
    </row>
    <row r="25" spans="1:20" s="49" customFormat="1" ht="59.4" customHeight="1" x14ac:dyDescent="0.25">
      <c r="A25" s="60"/>
      <c r="B25" s="60" t="s">
        <v>1</v>
      </c>
      <c r="C25" s="60"/>
      <c r="D25" s="60">
        <f>D24</f>
        <v>3</v>
      </c>
      <c r="E25" s="94"/>
      <c r="F25" s="94"/>
      <c r="G25" s="92"/>
      <c r="H25" s="92"/>
      <c r="I25" s="60" t="str">
        <f t="shared" ref="I25:T25" si="10">I24</f>
        <v>нет даных</v>
      </c>
      <c r="J25" s="60" t="str">
        <f t="shared" si="10"/>
        <v>нет даных</v>
      </c>
      <c r="K25" s="60">
        <f t="shared" si="10"/>
        <v>0</v>
      </c>
      <c r="L25" s="60">
        <f t="shared" si="10"/>
        <v>0</v>
      </c>
      <c r="M25" s="60">
        <f t="shared" si="10"/>
        <v>0</v>
      </c>
      <c r="N25" s="60">
        <f t="shared" si="10"/>
        <v>0</v>
      </c>
      <c r="O25" s="60">
        <f t="shared" si="10"/>
        <v>0</v>
      </c>
      <c r="P25" s="60">
        <f t="shared" si="10"/>
        <v>0</v>
      </c>
      <c r="Q25" s="60">
        <f t="shared" si="10"/>
        <v>0</v>
      </c>
      <c r="R25" s="60">
        <f t="shared" si="10"/>
        <v>0</v>
      </c>
      <c r="S25" s="60">
        <f t="shared" si="10"/>
        <v>0</v>
      </c>
      <c r="T25" s="60">
        <f t="shared" si="10"/>
        <v>0</v>
      </c>
    </row>
    <row r="26" spans="1:20" x14ac:dyDescent="0.25">
      <c r="C26" s="9"/>
      <c r="D26" s="9"/>
      <c r="E26" s="10"/>
      <c r="F26" s="7"/>
      <c r="G26" s="7"/>
      <c r="H26" s="7"/>
      <c r="I26" s="7"/>
      <c r="J26" s="11"/>
      <c r="K26" s="7"/>
      <c r="L26" s="7"/>
      <c r="M26" s="7"/>
      <c r="N26" s="7"/>
      <c r="O26" s="7"/>
      <c r="P26" s="7"/>
    </row>
    <row r="27" spans="1:20" x14ac:dyDescent="0.25">
      <c r="C27" s="9"/>
      <c r="D27" s="9"/>
      <c r="E27" s="10"/>
      <c r="F27" s="7"/>
      <c r="G27" s="7"/>
      <c r="H27" s="7"/>
      <c r="I27" s="7"/>
      <c r="J27" s="11"/>
      <c r="K27" s="7"/>
      <c r="L27" s="7"/>
      <c r="M27" s="7"/>
      <c r="N27" s="7"/>
      <c r="O27" s="7"/>
      <c r="P27" s="7"/>
    </row>
  </sheetData>
  <mergeCells count="19">
    <mergeCell ref="A1:I1"/>
    <mergeCell ref="E22:F22"/>
    <mergeCell ref="K19:T19"/>
    <mergeCell ref="J19:J20"/>
    <mergeCell ref="I19:I20"/>
    <mergeCell ref="G19:H20"/>
    <mergeCell ref="E19:F20"/>
    <mergeCell ref="D19:D20"/>
    <mergeCell ref="C19:C20"/>
    <mergeCell ref="B19:B20"/>
    <mergeCell ref="A19:A20"/>
    <mergeCell ref="A14:D14"/>
    <mergeCell ref="E21:F21"/>
    <mergeCell ref="A18:T18"/>
    <mergeCell ref="G21:H21"/>
    <mergeCell ref="G22:H25"/>
    <mergeCell ref="E24:F24"/>
    <mergeCell ref="E25:F25"/>
    <mergeCell ref="E23:F23"/>
  </mergeCells>
  <pageMargins left="0" right="0" top="0.53" bottom="0" header="0.52" footer="0.31496062992125984"/>
  <pageSetup paperSize="9" scale="5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view="pageBreakPreview" zoomScale="60" zoomScaleNormal="70" workbookViewId="0">
      <selection activeCell="N3" sqref="N3"/>
    </sheetView>
  </sheetViews>
  <sheetFormatPr defaultColWidth="9.109375" defaultRowHeight="13.2" x14ac:dyDescent="0.25"/>
  <cols>
    <col min="1" max="1" width="26.109375" style="1" customWidth="1"/>
    <col min="2" max="2" width="31.33203125" style="3" customWidth="1"/>
    <col min="3" max="3" width="15" style="3" customWidth="1"/>
    <col min="4" max="4" width="16" style="3" customWidth="1"/>
    <col min="5" max="5" width="13" style="2" customWidth="1"/>
    <col min="6" max="6" width="13" style="4" customWidth="1"/>
    <col min="7" max="7" width="15.44140625" style="2" customWidth="1"/>
    <col min="8" max="8" width="13.6640625" style="2" customWidth="1"/>
    <col min="9" max="9" width="15" style="2" customWidth="1"/>
    <col min="10" max="10" width="13.44140625" style="2" customWidth="1"/>
    <col min="11" max="11" width="14" style="2" customWidth="1"/>
    <col min="12" max="12" width="9.6640625" style="2" customWidth="1"/>
    <col min="13" max="13" width="15.6640625" style="2" customWidth="1"/>
    <col min="14" max="14" width="11.88671875" style="2" customWidth="1"/>
    <col min="15" max="15" width="12.33203125" style="2" customWidth="1"/>
    <col min="16" max="16" width="11" style="2" customWidth="1"/>
    <col min="17" max="17" width="9.77734375" style="1" customWidth="1"/>
    <col min="18" max="19" width="9.109375" style="1"/>
    <col min="20" max="20" width="15.44140625" style="1" customWidth="1"/>
    <col min="21" max="22" width="0" style="1" hidden="1" customWidth="1"/>
    <col min="23" max="16384" width="9.109375" style="1"/>
  </cols>
  <sheetData>
    <row r="1" spans="1:22" ht="42" customHeight="1" thickBot="1" x14ac:dyDescent="0.3">
      <c r="A1" s="95" t="s">
        <v>104</v>
      </c>
      <c r="B1" s="95"/>
      <c r="C1" s="95"/>
      <c r="D1" s="95"/>
      <c r="E1" s="95"/>
      <c r="F1" s="95"/>
      <c r="G1" s="95"/>
      <c r="H1" s="42"/>
      <c r="I1" s="42"/>
      <c r="J1" s="1"/>
      <c r="K1" s="1"/>
      <c r="L1" s="1"/>
      <c r="M1" s="1"/>
      <c r="N1" s="1"/>
      <c r="O1" s="1"/>
      <c r="P1" s="1"/>
    </row>
    <row r="2" spans="1:22" ht="103.5" customHeight="1" thickBot="1" x14ac:dyDescent="0.3">
      <c r="A2" s="71" t="s">
        <v>8</v>
      </c>
      <c r="B2" s="72" t="s">
        <v>15</v>
      </c>
      <c r="C2" s="72" t="s">
        <v>16</v>
      </c>
      <c r="D2" s="72" t="s">
        <v>17</v>
      </c>
      <c r="E2" s="72" t="s">
        <v>18</v>
      </c>
      <c r="F2" s="72" t="s">
        <v>19</v>
      </c>
      <c r="G2" s="72" t="s">
        <v>26</v>
      </c>
      <c r="H2" s="41"/>
      <c r="I2" s="41"/>
      <c r="J2" s="1"/>
      <c r="K2" s="1"/>
      <c r="N2" s="1"/>
      <c r="O2" s="1"/>
      <c r="P2" s="1"/>
      <c r="U2" s="12" t="s">
        <v>20</v>
      </c>
      <c r="V2" s="12" t="s">
        <v>25</v>
      </c>
    </row>
    <row r="3" spans="1:22" ht="14.4" thickBot="1" x14ac:dyDescent="0.3">
      <c r="A3" s="73">
        <v>1</v>
      </c>
      <c r="B3" s="26">
        <v>2</v>
      </c>
      <c r="C3" s="26">
        <v>3</v>
      </c>
      <c r="D3" s="15">
        <v>4</v>
      </c>
      <c r="E3" s="26">
        <v>5</v>
      </c>
      <c r="F3" s="26">
        <v>6</v>
      </c>
      <c r="G3" s="26">
        <v>9</v>
      </c>
      <c r="H3" s="1"/>
      <c r="I3" s="1"/>
      <c r="J3" s="1"/>
      <c r="K3" s="1"/>
      <c r="N3" s="1"/>
      <c r="O3" s="1"/>
      <c r="P3" s="1"/>
      <c r="U3" s="53">
        <v>7</v>
      </c>
      <c r="V3" s="53">
        <v>8</v>
      </c>
    </row>
    <row r="4" spans="1:22" ht="13.8" x14ac:dyDescent="0.25">
      <c r="A4" s="73"/>
      <c r="B4" s="26"/>
      <c r="C4" s="26" t="s">
        <v>101</v>
      </c>
      <c r="D4" s="26" t="s">
        <v>101</v>
      </c>
      <c r="E4" s="26"/>
      <c r="F4" s="26"/>
      <c r="G4" s="26" t="s">
        <v>28</v>
      </c>
      <c r="H4" s="1"/>
      <c r="I4" s="1"/>
      <c r="J4" s="1"/>
      <c r="K4" s="1"/>
      <c r="N4" s="1"/>
      <c r="O4" s="1"/>
      <c r="P4" s="1"/>
      <c r="U4" s="13" t="s">
        <v>21</v>
      </c>
      <c r="V4" s="13" t="s">
        <v>27</v>
      </c>
    </row>
    <row r="5" spans="1:22" ht="13.8" x14ac:dyDescent="0.25">
      <c r="A5" s="73" t="s">
        <v>6</v>
      </c>
      <c r="B5" s="14">
        <v>12.75</v>
      </c>
      <c r="C5" s="26">
        <v>25</v>
      </c>
      <c r="D5" s="15">
        <v>20</v>
      </c>
      <c r="E5" s="16">
        <f>B5*D5</f>
        <v>255</v>
      </c>
      <c r="F5" s="17">
        <f>1-(60-C5)/(60-7.8)</f>
        <v>0.32950191570881227</v>
      </c>
      <c r="G5" s="17">
        <f>U5-V5</f>
        <v>0.74204022988505747</v>
      </c>
      <c r="H5" s="1"/>
      <c r="I5" s="1"/>
      <c r="J5" s="1"/>
      <c r="K5" s="1"/>
      <c r="N5" s="1"/>
      <c r="O5" s="1"/>
      <c r="P5" s="1"/>
      <c r="U5" s="18">
        <f>E5*4.34/1000</f>
        <v>1.1067</v>
      </c>
      <c r="V5" s="17">
        <f>F5*U5</f>
        <v>0.36465977011494255</v>
      </c>
    </row>
    <row r="6" spans="1:22" ht="13.8" x14ac:dyDescent="0.25">
      <c r="A6" s="73" t="s">
        <v>22</v>
      </c>
      <c r="B6" s="14">
        <v>1</v>
      </c>
      <c r="C6" s="26">
        <v>25</v>
      </c>
      <c r="D6" s="15">
        <v>8</v>
      </c>
      <c r="E6" s="16">
        <f t="shared" ref="E6:E7" si="0">B6*D6</f>
        <v>8</v>
      </c>
      <c r="F6" s="17">
        <f t="shared" ref="F6:F7" si="1">1-(60-C6)/(60-7.8)</f>
        <v>0.32950191570881227</v>
      </c>
      <c r="G6" s="17">
        <f>U6-V6</f>
        <v>2.3279693486590036E-2</v>
      </c>
      <c r="H6" s="1"/>
      <c r="I6" s="1"/>
      <c r="J6" s="1"/>
      <c r="K6" s="1"/>
      <c r="N6" s="1"/>
      <c r="O6" s="1"/>
      <c r="P6" s="1"/>
      <c r="U6" s="18">
        <f>E6*4.34/1000</f>
        <v>3.4720000000000001E-2</v>
      </c>
      <c r="V6" s="17">
        <f>F6*U6</f>
        <v>1.1440306513409963E-2</v>
      </c>
    </row>
    <row r="7" spans="1:22" ht="13.8" x14ac:dyDescent="0.25">
      <c r="A7" s="73" t="s">
        <v>23</v>
      </c>
      <c r="B7" s="14">
        <v>20</v>
      </c>
      <c r="C7" s="26">
        <v>7.8</v>
      </c>
      <c r="D7" s="15">
        <v>6</v>
      </c>
      <c r="E7" s="16">
        <f t="shared" si="0"/>
        <v>120</v>
      </c>
      <c r="F7" s="17">
        <f t="shared" si="1"/>
        <v>0</v>
      </c>
      <c r="G7" s="17">
        <f>U7-V7</f>
        <v>0.52079999999999993</v>
      </c>
      <c r="H7" s="1"/>
      <c r="I7" s="1"/>
      <c r="J7" s="1"/>
      <c r="K7" s="1"/>
      <c r="N7" s="1"/>
      <c r="O7" s="1"/>
      <c r="P7" s="1"/>
      <c r="U7" s="18">
        <f>E7*4.34/1000</f>
        <v>0.52079999999999993</v>
      </c>
      <c r="V7" s="17">
        <f>F7*U7</f>
        <v>0</v>
      </c>
    </row>
    <row r="8" spans="1:22" ht="14.4" thickBot="1" x14ac:dyDescent="0.3">
      <c r="A8" s="73" t="s">
        <v>24</v>
      </c>
      <c r="B8" s="26"/>
      <c r="C8" s="26"/>
      <c r="D8" s="15"/>
      <c r="E8" s="16">
        <f>SUM(E5:E7)</f>
        <v>383</v>
      </c>
      <c r="F8" s="17">
        <f>SUM(F5:F7)</f>
        <v>0.65900383141762453</v>
      </c>
      <c r="G8" s="74">
        <f>SUM(G5:G7)</f>
        <v>1.2861199233716474</v>
      </c>
      <c r="H8" s="1"/>
      <c r="I8" s="1"/>
      <c r="J8" s="1"/>
      <c r="K8" s="1"/>
      <c r="N8" s="1"/>
      <c r="O8" s="1"/>
      <c r="P8" s="1"/>
      <c r="U8" s="87">
        <f>SUM(U5:U7)</f>
        <v>1.66222</v>
      </c>
      <c r="V8" s="87">
        <f>SUM(V5:V7)</f>
        <v>0.37610007662835249</v>
      </c>
    </row>
    <row r="10" spans="1:22" ht="22.2" customHeight="1" x14ac:dyDescent="0.25">
      <c r="A10" s="100" t="s">
        <v>109</v>
      </c>
      <c r="B10" s="100"/>
      <c r="C10" s="100"/>
      <c r="D10" s="100"/>
      <c r="J10" s="1"/>
      <c r="K10" s="1"/>
      <c r="L10" s="1"/>
      <c r="M10" s="1"/>
      <c r="N10" s="1"/>
      <c r="O10" s="1"/>
      <c r="P10" s="1"/>
    </row>
    <row r="11" spans="1:22" ht="69" x14ac:dyDescent="0.25">
      <c r="A11" s="85" t="s">
        <v>10</v>
      </c>
      <c r="B11" s="86" t="s">
        <v>29</v>
      </c>
      <c r="C11" s="86" t="s">
        <v>30</v>
      </c>
      <c r="D11" s="70" t="s">
        <v>108</v>
      </c>
      <c r="J11" s="1"/>
      <c r="K11" s="1"/>
      <c r="L11" s="1"/>
      <c r="M11" s="1"/>
      <c r="N11" s="1"/>
      <c r="O11" s="1"/>
      <c r="P11" s="1"/>
    </row>
    <row r="12" spans="1:22" ht="14.4" x14ac:dyDescent="0.25">
      <c r="A12" s="19" t="s">
        <v>11</v>
      </c>
      <c r="B12" s="28">
        <f>D20</f>
        <v>2</v>
      </c>
      <c r="C12" s="21">
        <f>P19</f>
        <v>98.8</v>
      </c>
      <c r="D12" s="75">
        <f>0.09*B12/C12</f>
        <v>1.8218623481781376E-3</v>
      </c>
      <c r="J12" s="1"/>
      <c r="K12" s="1"/>
      <c r="L12" s="1"/>
      <c r="M12" s="1"/>
      <c r="N12" s="1"/>
      <c r="O12" s="1"/>
      <c r="P12" s="1"/>
    </row>
    <row r="15" spans="1:22" ht="13.8" x14ac:dyDescent="0.25">
      <c r="A15" s="97" t="s">
        <v>110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</row>
    <row r="16" spans="1:22" ht="33" customHeight="1" x14ac:dyDescent="0.25">
      <c r="A16" s="99" t="s">
        <v>31</v>
      </c>
      <c r="B16" s="99" t="s">
        <v>32</v>
      </c>
      <c r="C16" s="99" t="s">
        <v>33</v>
      </c>
      <c r="D16" s="99" t="s">
        <v>34</v>
      </c>
      <c r="E16" s="99" t="s">
        <v>35</v>
      </c>
      <c r="F16" s="99"/>
      <c r="G16" s="99" t="s">
        <v>36</v>
      </c>
      <c r="H16" s="99"/>
      <c r="I16" s="99" t="s">
        <v>37</v>
      </c>
      <c r="J16" s="99" t="s">
        <v>38</v>
      </c>
      <c r="K16" s="98" t="s">
        <v>54</v>
      </c>
      <c r="L16" s="98"/>
      <c r="M16" s="98"/>
      <c r="N16" s="98"/>
      <c r="O16" s="98"/>
      <c r="P16" s="98"/>
      <c r="Q16" s="98"/>
      <c r="R16" s="98"/>
      <c r="S16" s="98"/>
      <c r="T16" s="98"/>
    </row>
    <row r="17" spans="1:22" ht="69" customHeight="1" x14ac:dyDescent="0.25">
      <c r="A17" s="99"/>
      <c r="B17" s="99"/>
      <c r="C17" s="99"/>
      <c r="D17" s="99"/>
      <c r="E17" s="99"/>
      <c r="F17" s="99"/>
      <c r="G17" s="99"/>
      <c r="H17" s="99"/>
      <c r="I17" s="99"/>
      <c r="J17" s="99"/>
      <c r="K17" s="58" t="s">
        <v>55</v>
      </c>
      <c r="L17" s="58" t="s">
        <v>56</v>
      </c>
      <c r="M17" s="58" t="s">
        <v>57</v>
      </c>
      <c r="N17" s="58" t="s">
        <v>58</v>
      </c>
      <c r="O17" s="58" t="s">
        <v>59</v>
      </c>
      <c r="P17" s="58" t="s">
        <v>60</v>
      </c>
      <c r="Q17" s="58" t="s">
        <v>61</v>
      </c>
      <c r="R17" s="58" t="s">
        <v>62</v>
      </c>
      <c r="S17" s="58" t="s">
        <v>63</v>
      </c>
      <c r="T17" s="58" t="s">
        <v>64</v>
      </c>
    </row>
    <row r="18" spans="1:22" ht="13.8" x14ac:dyDescent="0.25">
      <c r="A18" s="78">
        <v>1</v>
      </c>
      <c r="B18" s="78">
        <v>2</v>
      </c>
      <c r="C18" s="78">
        <v>3</v>
      </c>
      <c r="D18" s="79">
        <v>4</v>
      </c>
      <c r="E18" s="107">
        <v>5</v>
      </c>
      <c r="F18" s="108"/>
      <c r="G18" s="105">
        <v>6</v>
      </c>
      <c r="H18" s="106"/>
      <c r="I18" s="78">
        <v>7</v>
      </c>
      <c r="J18" s="78">
        <v>8</v>
      </c>
      <c r="K18" s="78">
        <v>9</v>
      </c>
      <c r="L18" s="78">
        <v>10</v>
      </c>
      <c r="M18" s="78">
        <v>11</v>
      </c>
      <c r="N18" s="78">
        <v>12</v>
      </c>
      <c r="O18" s="78">
        <v>13</v>
      </c>
      <c r="P18" s="78">
        <v>14</v>
      </c>
      <c r="Q18" s="78">
        <v>15</v>
      </c>
      <c r="R18" s="78">
        <v>16</v>
      </c>
      <c r="S18" s="78">
        <v>17</v>
      </c>
      <c r="T18" s="78">
        <v>18</v>
      </c>
      <c r="U18" s="78">
        <v>19</v>
      </c>
      <c r="V18" s="78">
        <v>20</v>
      </c>
    </row>
    <row r="19" spans="1:22" s="40" customFormat="1" ht="41.25" customHeight="1" x14ac:dyDescent="0.25">
      <c r="A19" s="79">
        <v>1</v>
      </c>
      <c r="B19" s="79" t="s">
        <v>81</v>
      </c>
      <c r="C19" s="79">
        <v>11</v>
      </c>
      <c r="D19" s="79">
        <v>2</v>
      </c>
      <c r="E19" s="102" t="s">
        <v>44</v>
      </c>
      <c r="F19" s="102"/>
      <c r="G19" s="103" t="s">
        <v>45</v>
      </c>
      <c r="H19" s="103"/>
      <c r="I19" s="79" t="s">
        <v>42</v>
      </c>
      <c r="J19" s="79" t="s">
        <v>42</v>
      </c>
      <c r="K19" s="79">
        <v>476.5</v>
      </c>
      <c r="L19" s="62"/>
      <c r="M19" s="62"/>
      <c r="N19" s="62"/>
      <c r="O19" s="62"/>
      <c r="P19" s="62">
        <v>98.8</v>
      </c>
      <c r="Q19" s="63"/>
      <c r="R19" s="63"/>
      <c r="S19" s="63"/>
      <c r="T19" s="63"/>
    </row>
    <row r="20" spans="1:22" s="27" customFormat="1" ht="13.8" x14ac:dyDescent="0.25">
      <c r="A20" s="76"/>
      <c r="B20" s="64" t="s">
        <v>0</v>
      </c>
      <c r="C20" s="76"/>
      <c r="D20" s="77">
        <f>D19</f>
        <v>2</v>
      </c>
      <c r="E20" s="104"/>
      <c r="F20" s="104"/>
      <c r="G20" s="103"/>
      <c r="H20" s="103"/>
      <c r="I20" s="77" t="str">
        <f t="shared" ref="I20:T20" si="2">I19</f>
        <v>нет данных</v>
      </c>
      <c r="J20" s="77" t="str">
        <f t="shared" si="2"/>
        <v>нет данных</v>
      </c>
      <c r="K20" s="77">
        <f t="shared" si="2"/>
        <v>476.5</v>
      </c>
      <c r="L20" s="77">
        <f t="shared" si="2"/>
        <v>0</v>
      </c>
      <c r="M20" s="77">
        <f t="shared" si="2"/>
        <v>0</v>
      </c>
      <c r="N20" s="77">
        <f t="shared" si="2"/>
        <v>0</v>
      </c>
      <c r="O20" s="77">
        <f t="shared" si="2"/>
        <v>0</v>
      </c>
      <c r="P20" s="77">
        <f t="shared" si="2"/>
        <v>98.8</v>
      </c>
      <c r="Q20" s="77">
        <f t="shared" si="2"/>
        <v>0</v>
      </c>
      <c r="R20" s="77">
        <f t="shared" si="2"/>
        <v>0</v>
      </c>
      <c r="S20" s="77">
        <f t="shared" si="2"/>
        <v>0</v>
      </c>
      <c r="T20" s="77">
        <f t="shared" si="2"/>
        <v>0</v>
      </c>
    </row>
    <row r="21" spans="1:22" x14ac:dyDescent="0.25">
      <c r="C21" s="2"/>
      <c r="D21" s="2"/>
      <c r="E21" s="4"/>
      <c r="F21" s="1"/>
      <c r="G21" s="1"/>
      <c r="H21" s="1"/>
      <c r="J21" s="29"/>
      <c r="L21" s="1"/>
      <c r="M21" s="1"/>
      <c r="N21" s="1"/>
      <c r="O21" s="1"/>
      <c r="P21" s="1"/>
    </row>
    <row r="22" spans="1:22" x14ac:dyDescent="0.25">
      <c r="C22" s="2"/>
      <c r="D22" s="2"/>
      <c r="E22" s="4"/>
      <c r="F22" s="1"/>
      <c r="G22" s="1"/>
      <c r="H22" s="1"/>
      <c r="J22" s="29"/>
      <c r="L22" s="1"/>
      <c r="M22" s="1"/>
      <c r="N22" s="1"/>
      <c r="O22" s="1"/>
      <c r="P22" s="1"/>
    </row>
    <row r="23" spans="1:22" x14ac:dyDescent="0.25">
      <c r="A23" s="5"/>
      <c r="B23" s="6"/>
      <c r="C23" s="2"/>
      <c r="D23" s="2"/>
      <c r="E23" s="4"/>
      <c r="F23" s="1"/>
      <c r="G23" s="1"/>
      <c r="H23" s="1"/>
      <c r="J23" s="29"/>
      <c r="L23" s="1"/>
      <c r="M23" s="1"/>
      <c r="N23" s="1"/>
      <c r="O23" s="1"/>
      <c r="P23" s="1"/>
    </row>
    <row r="24" spans="1:22" x14ac:dyDescent="0.25">
      <c r="A24" s="5"/>
      <c r="B24" s="6"/>
      <c r="C24" s="2"/>
      <c r="D24" s="2"/>
      <c r="E24" s="4"/>
      <c r="F24" s="1"/>
      <c r="G24" s="1"/>
      <c r="H24" s="1"/>
      <c r="J24" s="29"/>
      <c r="L24" s="1"/>
      <c r="M24" s="1"/>
      <c r="N24" s="1"/>
      <c r="O24" s="1"/>
      <c r="P24" s="1"/>
    </row>
    <row r="25" spans="1:22" x14ac:dyDescent="0.25">
      <c r="Q25" s="2"/>
      <c r="R25" s="2"/>
    </row>
  </sheetData>
  <mergeCells count="17">
    <mergeCell ref="E19:F19"/>
    <mergeCell ref="G19:H20"/>
    <mergeCell ref="E20:F20"/>
    <mergeCell ref="G18:H18"/>
    <mergeCell ref="E18:F18"/>
    <mergeCell ref="A1:G1"/>
    <mergeCell ref="A10:D10"/>
    <mergeCell ref="A15:K15"/>
    <mergeCell ref="K16:T16"/>
    <mergeCell ref="J16:J17"/>
    <mergeCell ref="I16:I17"/>
    <mergeCell ref="G16:H17"/>
    <mergeCell ref="E16:F17"/>
    <mergeCell ref="C16:C17"/>
    <mergeCell ref="D16:D17"/>
    <mergeCell ref="B16:B17"/>
    <mergeCell ref="A16:A17"/>
  </mergeCells>
  <pageMargins left="0" right="0" top="1.1399999999999999" bottom="0" header="1.1299999999999999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view="pageBreakPreview" topLeftCell="A4" zoomScale="60" zoomScaleNormal="70" workbookViewId="0">
      <selection activeCell="A21" sqref="A21:T21"/>
    </sheetView>
  </sheetViews>
  <sheetFormatPr defaultColWidth="9.109375" defaultRowHeight="13.8" x14ac:dyDescent="0.25"/>
  <cols>
    <col min="1" max="1" width="26.109375" style="32" customWidth="1"/>
    <col min="2" max="2" width="25.44140625" style="39" customWidth="1"/>
    <col min="3" max="3" width="14.21875" style="39" customWidth="1"/>
    <col min="4" max="4" width="16" style="39" customWidth="1"/>
    <col min="5" max="5" width="13" style="33" customWidth="1"/>
    <col min="6" max="6" width="13" style="34" customWidth="1"/>
    <col min="7" max="7" width="14.6640625" style="33" customWidth="1"/>
    <col min="8" max="8" width="13.6640625" style="33" customWidth="1"/>
    <col min="9" max="9" width="15" style="33" customWidth="1"/>
    <col min="10" max="10" width="13.44140625" style="33" customWidth="1"/>
    <col min="11" max="11" width="14" style="33" customWidth="1"/>
    <col min="12" max="12" width="9.6640625" style="33" customWidth="1"/>
    <col min="13" max="13" width="14" style="33" customWidth="1"/>
    <col min="14" max="14" width="11.88671875" style="33" customWidth="1"/>
    <col min="15" max="15" width="12.33203125" style="33" customWidth="1"/>
    <col min="16" max="16" width="11" style="33" customWidth="1"/>
    <col min="17" max="17" width="9.77734375" style="32" customWidth="1"/>
    <col min="18" max="18" width="11" style="32" customWidth="1"/>
    <col min="19" max="19" width="10.5546875" style="32" customWidth="1"/>
    <col min="20" max="20" width="15.44140625" style="32" customWidth="1"/>
    <col min="21" max="16384" width="9.109375" style="32"/>
  </cols>
  <sheetData>
    <row r="1" spans="1:9" ht="47.25" customHeight="1" x14ac:dyDescent="0.25">
      <c r="A1" s="95" t="s">
        <v>102</v>
      </c>
      <c r="B1" s="95"/>
      <c r="C1" s="95"/>
      <c r="D1" s="95"/>
      <c r="E1" s="95"/>
      <c r="F1" s="95"/>
      <c r="G1" s="95"/>
      <c r="H1" s="95"/>
      <c r="I1" s="95"/>
    </row>
    <row r="2" spans="1:9" ht="96.6" x14ac:dyDescent="0.25">
      <c r="A2" s="71" t="s">
        <v>8</v>
      </c>
      <c r="B2" s="72" t="s">
        <v>15</v>
      </c>
      <c r="C2" s="72" t="s">
        <v>16</v>
      </c>
      <c r="D2" s="72" t="s">
        <v>17</v>
      </c>
      <c r="E2" s="72" t="s">
        <v>18</v>
      </c>
      <c r="F2" s="72" t="s">
        <v>19</v>
      </c>
      <c r="G2" s="72" t="s">
        <v>20</v>
      </c>
      <c r="H2" s="72" t="s">
        <v>25</v>
      </c>
      <c r="I2" s="72" t="s">
        <v>26</v>
      </c>
    </row>
    <row r="3" spans="1:9" x14ac:dyDescent="0.25">
      <c r="A3" s="73">
        <v>1</v>
      </c>
      <c r="B3" s="26">
        <v>2</v>
      </c>
      <c r="C3" s="26">
        <v>3</v>
      </c>
      <c r="D3" s="15">
        <v>4</v>
      </c>
      <c r="E3" s="26">
        <v>5</v>
      </c>
      <c r="F3" s="26">
        <v>6</v>
      </c>
      <c r="G3" s="26">
        <v>7</v>
      </c>
      <c r="H3" s="26">
        <v>8</v>
      </c>
      <c r="I3" s="26">
        <v>9</v>
      </c>
    </row>
    <row r="4" spans="1:9" x14ac:dyDescent="0.25">
      <c r="A4" s="73"/>
      <c r="B4" s="26"/>
      <c r="C4" s="26" t="s">
        <v>101</v>
      </c>
      <c r="D4" s="26" t="s">
        <v>101</v>
      </c>
      <c r="E4" s="26"/>
      <c r="F4" s="26"/>
      <c r="G4" s="26" t="s">
        <v>21</v>
      </c>
      <c r="H4" s="26" t="s">
        <v>27</v>
      </c>
      <c r="I4" s="26" t="s">
        <v>28</v>
      </c>
    </row>
    <row r="5" spans="1:9" x14ac:dyDescent="0.25">
      <c r="A5" s="73" t="s">
        <v>9</v>
      </c>
      <c r="B5" s="14">
        <f>4.218/4.34</f>
        <v>0.97188940092165899</v>
      </c>
      <c r="C5" s="26">
        <v>37</v>
      </c>
      <c r="D5" s="15">
        <v>275</v>
      </c>
      <c r="E5" s="16">
        <f t="shared" ref="E5:E7" si="0">B5*D5</f>
        <v>267.26958525345623</v>
      </c>
      <c r="F5" s="17">
        <f>1-(60-C5)/(60-7.8)</f>
        <v>0.55938697318007669</v>
      </c>
      <c r="G5" s="18">
        <f t="shared" ref="G5:G10" si="1">E5*4.34/1000</f>
        <v>1.15995</v>
      </c>
      <c r="H5" s="17">
        <f t="shared" ref="H5:H10" si="2">F5*G5</f>
        <v>0.64886091954022995</v>
      </c>
      <c r="I5" s="17">
        <f t="shared" ref="I5:I10" si="3">G5-H5</f>
        <v>0.51108908045977008</v>
      </c>
    </row>
    <row r="6" spans="1:9" x14ac:dyDescent="0.25">
      <c r="A6" s="31" t="s">
        <v>5</v>
      </c>
      <c r="B6" s="14">
        <f>30.4/4.34</f>
        <v>7.0046082949308754</v>
      </c>
      <c r="C6" s="26">
        <v>37</v>
      </c>
      <c r="D6" s="15">
        <v>100</v>
      </c>
      <c r="E6" s="16">
        <f t="shared" si="0"/>
        <v>700.46082949308754</v>
      </c>
      <c r="F6" s="17">
        <f t="shared" ref="F6:F10" si="4">1-(60-C6)/(60-7.8)</f>
        <v>0.55938697318007669</v>
      </c>
      <c r="G6" s="18">
        <f t="shared" si="1"/>
        <v>3.04</v>
      </c>
      <c r="H6" s="17">
        <f t="shared" si="2"/>
        <v>1.7005363984674331</v>
      </c>
      <c r="I6" s="17">
        <f t="shared" si="3"/>
        <v>1.3394636015325669</v>
      </c>
    </row>
    <row r="7" spans="1:9" x14ac:dyDescent="0.25">
      <c r="A7" s="73" t="s">
        <v>7</v>
      </c>
      <c r="B7" s="14">
        <f>131.8/4.34</f>
        <v>30.36866359447005</v>
      </c>
      <c r="C7" s="26">
        <v>40</v>
      </c>
      <c r="D7" s="15">
        <v>8</v>
      </c>
      <c r="E7" s="16">
        <f t="shared" si="0"/>
        <v>242.9493087557604</v>
      </c>
      <c r="F7" s="17">
        <f t="shared" si="4"/>
        <v>0.61685823754789282</v>
      </c>
      <c r="G7" s="18">
        <f t="shared" si="1"/>
        <v>1.0544</v>
      </c>
      <c r="H7" s="17">
        <f>F7*G7</f>
        <v>0.6504153256704982</v>
      </c>
      <c r="I7" s="17">
        <f t="shared" si="3"/>
        <v>0.4039846743295018</v>
      </c>
    </row>
    <row r="8" spans="1:9" x14ac:dyDescent="0.25">
      <c r="A8" s="73" t="s">
        <v>6</v>
      </c>
      <c r="B8" s="14">
        <f>131.8/4.34</f>
        <v>30.36866359447005</v>
      </c>
      <c r="C8" s="26">
        <v>25</v>
      </c>
      <c r="D8" s="15">
        <v>20</v>
      </c>
      <c r="E8" s="16">
        <f>B8*D8</f>
        <v>607.37327188940094</v>
      </c>
      <c r="F8" s="17">
        <f t="shared" si="4"/>
        <v>0.32950191570881227</v>
      </c>
      <c r="G8" s="18">
        <f t="shared" si="1"/>
        <v>2.6360000000000001</v>
      </c>
      <c r="H8" s="17">
        <f t="shared" si="2"/>
        <v>0.86856704980842914</v>
      </c>
      <c r="I8" s="17">
        <f t="shared" si="3"/>
        <v>1.7674329501915711</v>
      </c>
    </row>
    <row r="9" spans="1:9" x14ac:dyDescent="0.25">
      <c r="A9" s="73" t="s">
        <v>22</v>
      </c>
      <c r="B9" s="14">
        <f>30.4/4.34</f>
        <v>7.0046082949308754</v>
      </c>
      <c r="C9" s="26">
        <v>25</v>
      </c>
      <c r="D9" s="15">
        <v>8</v>
      </c>
      <c r="E9" s="16">
        <f t="shared" ref="E9:E10" si="5">B9*D9</f>
        <v>56.036866359447004</v>
      </c>
      <c r="F9" s="17">
        <f t="shared" si="4"/>
        <v>0.32950191570881227</v>
      </c>
      <c r="G9" s="18">
        <f t="shared" si="1"/>
        <v>0.2432</v>
      </c>
      <c r="H9" s="17">
        <f t="shared" si="2"/>
        <v>8.0134865900383143E-2</v>
      </c>
      <c r="I9" s="17">
        <f t="shared" si="3"/>
        <v>0.16306513409961687</v>
      </c>
    </row>
    <row r="10" spans="1:9" x14ac:dyDescent="0.25">
      <c r="A10" s="73" t="s">
        <v>23</v>
      </c>
      <c r="B10" s="14">
        <f>98.1/4.34</f>
        <v>22.603686635944701</v>
      </c>
      <c r="C10" s="26">
        <v>7.8</v>
      </c>
      <c r="D10" s="15">
        <v>6</v>
      </c>
      <c r="E10" s="16">
        <f t="shared" si="5"/>
        <v>135.62211981566821</v>
      </c>
      <c r="F10" s="17">
        <f t="shared" si="4"/>
        <v>0</v>
      </c>
      <c r="G10" s="18">
        <f t="shared" si="1"/>
        <v>0.58860000000000001</v>
      </c>
      <c r="H10" s="17">
        <f t="shared" si="2"/>
        <v>0</v>
      </c>
      <c r="I10" s="17">
        <f t="shared" si="3"/>
        <v>0.58860000000000001</v>
      </c>
    </row>
    <row r="11" spans="1:9" x14ac:dyDescent="0.25">
      <c r="A11" s="73" t="s">
        <v>24</v>
      </c>
      <c r="B11" s="26"/>
      <c r="C11" s="26"/>
      <c r="D11" s="15"/>
      <c r="E11" s="16">
        <f>SUM(E8:E10)</f>
        <v>799.0322580645161</v>
      </c>
      <c r="F11" s="17">
        <f>SUM(F8:F10)</f>
        <v>0.65900383141762453</v>
      </c>
      <c r="G11" s="18">
        <f>SUM(G5:G10)</f>
        <v>8.722150000000001</v>
      </c>
      <c r="H11" s="18">
        <f>SUM(H5:H10)</f>
        <v>3.9485145593869735</v>
      </c>
      <c r="I11" s="74">
        <f t="shared" ref="I11" si="6">SUM(I5:I10)</f>
        <v>4.7736354406130275</v>
      </c>
    </row>
    <row r="13" spans="1:9" ht="22.2" customHeight="1" x14ac:dyDescent="0.25">
      <c r="A13" s="100" t="s">
        <v>109</v>
      </c>
      <c r="B13" s="100"/>
      <c r="C13" s="100"/>
      <c r="D13" s="100"/>
    </row>
    <row r="14" spans="1:9" ht="90.6" customHeight="1" x14ac:dyDescent="0.25">
      <c r="A14" s="68" t="s">
        <v>10</v>
      </c>
      <c r="B14" s="69" t="s">
        <v>29</v>
      </c>
      <c r="C14" s="69" t="s">
        <v>30</v>
      </c>
      <c r="D14" s="70" t="s">
        <v>108</v>
      </c>
    </row>
    <row r="15" spans="1:9" x14ac:dyDescent="0.25">
      <c r="A15" s="19" t="s">
        <v>11</v>
      </c>
      <c r="B15" s="28">
        <f>D45</f>
        <v>439</v>
      </c>
      <c r="C15" s="21">
        <f>P45</f>
        <v>774.62</v>
      </c>
      <c r="D15" s="81">
        <f>0.09*B15/C15</f>
        <v>5.1005654385376055E-2</v>
      </c>
    </row>
    <row r="16" spans="1:9" x14ac:dyDescent="0.25">
      <c r="A16" s="19" t="s">
        <v>12</v>
      </c>
      <c r="B16" s="56">
        <f>D47</f>
        <v>87</v>
      </c>
      <c r="C16" s="56">
        <f>P47</f>
        <v>158.69999999999999</v>
      </c>
      <c r="D16" s="81">
        <f>0.09*B16/C16</f>
        <v>4.9338374291115317E-2</v>
      </c>
    </row>
    <row r="17" spans="1:20" x14ac:dyDescent="0.25">
      <c r="A17" s="19" t="s">
        <v>13</v>
      </c>
      <c r="B17" s="56">
        <f>D60</f>
        <v>959</v>
      </c>
      <c r="C17" s="56">
        <f>P60</f>
        <v>1639.0200000000002</v>
      </c>
      <c r="D17" s="81">
        <f t="shared" ref="D17:D18" si="7">0.09*B17/C17</f>
        <v>5.2659516052275132E-2</v>
      </c>
    </row>
    <row r="18" spans="1:20" x14ac:dyDescent="0.25">
      <c r="A18" s="19" t="s">
        <v>14</v>
      </c>
      <c r="B18" s="56">
        <f>D64</f>
        <v>327</v>
      </c>
      <c r="C18" s="56">
        <f>P64</f>
        <v>569.59999999999991</v>
      </c>
      <c r="D18" s="81">
        <f t="shared" si="7"/>
        <v>5.1667837078651691E-2</v>
      </c>
    </row>
    <row r="21" spans="1:20" ht="32.25" customHeight="1" x14ac:dyDescent="0.25">
      <c r="A21" s="115" t="s">
        <v>107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</row>
    <row r="22" spans="1:20" ht="33" customHeight="1" x14ac:dyDescent="0.25">
      <c r="A22" s="112" t="s">
        <v>31</v>
      </c>
      <c r="B22" s="112" t="s">
        <v>32</v>
      </c>
      <c r="C22" s="112" t="s">
        <v>33</v>
      </c>
      <c r="D22" s="112" t="s">
        <v>34</v>
      </c>
      <c r="E22" s="112" t="s">
        <v>35</v>
      </c>
      <c r="F22" s="112"/>
      <c r="G22" s="112" t="s">
        <v>36</v>
      </c>
      <c r="H22" s="112"/>
      <c r="I22" s="112" t="s">
        <v>37</v>
      </c>
      <c r="J22" s="112" t="s">
        <v>38</v>
      </c>
      <c r="K22" s="98" t="s">
        <v>54</v>
      </c>
      <c r="L22" s="98"/>
      <c r="M22" s="98"/>
      <c r="N22" s="98"/>
      <c r="O22" s="98"/>
      <c r="P22" s="98"/>
      <c r="Q22" s="98"/>
      <c r="R22" s="98"/>
      <c r="S22" s="98"/>
      <c r="T22" s="98"/>
    </row>
    <row r="23" spans="1:20" ht="70.8" customHeight="1" x14ac:dyDescent="0.25">
      <c r="A23" s="112"/>
      <c r="B23" s="112"/>
      <c r="C23" s="112"/>
      <c r="D23" s="112"/>
      <c r="E23" s="112"/>
      <c r="F23" s="112"/>
      <c r="G23" s="112"/>
      <c r="H23" s="112"/>
      <c r="I23" s="112"/>
      <c r="J23" s="112"/>
      <c r="K23" s="58" t="s">
        <v>55</v>
      </c>
      <c r="L23" s="58" t="s">
        <v>56</v>
      </c>
      <c r="M23" s="58" t="s">
        <v>57</v>
      </c>
      <c r="N23" s="58" t="s">
        <v>58</v>
      </c>
      <c r="O23" s="58" t="s">
        <v>59</v>
      </c>
      <c r="P23" s="58" t="s">
        <v>60</v>
      </c>
      <c r="Q23" s="58" t="s">
        <v>61</v>
      </c>
      <c r="R23" s="58" t="s">
        <v>62</v>
      </c>
      <c r="S23" s="58" t="s">
        <v>63</v>
      </c>
      <c r="T23" s="58" t="s">
        <v>64</v>
      </c>
    </row>
    <row r="24" spans="1:20" x14ac:dyDescent="0.25">
      <c r="A24" s="78">
        <v>1</v>
      </c>
      <c r="B24" s="78">
        <v>2</v>
      </c>
      <c r="C24" s="78">
        <v>3</v>
      </c>
      <c r="D24" s="79">
        <v>4</v>
      </c>
      <c r="E24" s="101">
        <v>5</v>
      </c>
      <c r="F24" s="101"/>
      <c r="G24" s="91">
        <v>6</v>
      </c>
      <c r="H24" s="91"/>
      <c r="I24" s="78">
        <v>7</v>
      </c>
      <c r="J24" s="78">
        <v>8</v>
      </c>
      <c r="K24" s="78">
        <v>9</v>
      </c>
      <c r="L24" s="78">
        <v>10</v>
      </c>
      <c r="M24" s="78">
        <v>11</v>
      </c>
      <c r="N24" s="78">
        <v>12</v>
      </c>
      <c r="O24" s="78">
        <v>13</v>
      </c>
      <c r="P24" s="78">
        <v>14</v>
      </c>
      <c r="Q24" s="78">
        <v>15</v>
      </c>
      <c r="R24" s="78">
        <v>16</v>
      </c>
      <c r="S24" s="78">
        <v>17</v>
      </c>
      <c r="T24" s="78">
        <v>18</v>
      </c>
    </row>
    <row r="25" spans="1:20" ht="27.6" x14ac:dyDescent="0.25">
      <c r="A25" s="78">
        <v>1</v>
      </c>
      <c r="B25" s="78" t="s">
        <v>53</v>
      </c>
      <c r="C25" s="78">
        <v>1</v>
      </c>
      <c r="D25" s="79">
        <v>3</v>
      </c>
      <c r="E25" s="109" t="s">
        <v>41</v>
      </c>
      <c r="F25" s="109"/>
      <c r="G25" s="111" t="s">
        <v>43</v>
      </c>
      <c r="H25" s="111"/>
      <c r="I25" s="78">
        <v>112.3</v>
      </c>
      <c r="J25" s="78">
        <v>112.3</v>
      </c>
      <c r="K25" s="78">
        <v>0</v>
      </c>
      <c r="L25" s="56"/>
      <c r="M25" s="56"/>
      <c r="N25" s="56"/>
      <c r="O25" s="56"/>
      <c r="P25" s="56"/>
      <c r="Q25" s="50"/>
      <c r="R25" s="50"/>
      <c r="S25" s="50"/>
      <c r="T25" s="50"/>
    </row>
    <row r="26" spans="1:20" s="36" customFormat="1" x14ac:dyDescent="0.25">
      <c r="A26" s="76"/>
      <c r="B26" s="57" t="s">
        <v>1</v>
      </c>
      <c r="C26" s="76"/>
      <c r="D26" s="77">
        <f>SUM(D25)</f>
        <v>3</v>
      </c>
      <c r="E26" s="110"/>
      <c r="F26" s="110"/>
      <c r="G26" s="111"/>
      <c r="H26" s="111"/>
      <c r="I26" s="77">
        <f t="shared" ref="I26:K26" si="8">SUM(I25)</f>
        <v>112.3</v>
      </c>
      <c r="J26" s="77">
        <f t="shared" si="8"/>
        <v>112.3</v>
      </c>
      <c r="K26" s="77">
        <f t="shared" si="8"/>
        <v>0</v>
      </c>
      <c r="L26" s="57"/>
      <c r="M26" s="57"/>
      <c r="N26" s="57"/>
      <c r="O26" s="57"/>
      <c r="P26" s="57"/>
      <c r="Q26" s="51"/>
      <c r="R26" s="51"/>
      <c r="S26" s="51"/>
      <c r="T26" s="51"/>
    </row>
    <row r="27" spans="1:20" s="33" customFormat="1" x14ac:dyDescent="0.25">
      <c r="A27" s="56">
        <v>1</v>
      </c>
      <c r="B27" s="65" t="s">
        <v>82</v>
      </c>
      <c r="C27" s="56">
        <v>2</v>
      </c>
      <c r="D27" s="65">
        <v>30</v>
      </c>
      <c r="E27" s="109" t="s">
        <v>41</v>
      </c>
      <c r="F27" s="109"/>
      <c r="G27" s="111"/>
      <c r="H27" s="111"/>
      <c r="I27" s="56">
        <v>464</v>
      </c>
      <c r="J27" s="56">
        <v>277.2</v>
      </c>
      <c r="K27" s="65"/>
      <c r="L27" s="65"/>
      <c r="M27" s="65"/>
      <c r="N27" s="65"/>
      <c r="O27" s="65"/>
      <c r="P27" s="65">
        <v>37</v>
      </c>
      <c r="Q27" s="65"/>
      <c r="R27" s="65"/>
      <c r="S27" s="65"/>
      <c r="T27" s="65"/>
    </row>
    <row r="28" spans="1:20" s="33" customFormat="1" x14ac:dyDescent="0.25">
      <c r="A28" s="56">
        <v>2</v>
      </c>
      <c r="B28" s="65" t="s">
        <v>83</v>
      </c>
      <c r="C28" s="56">
        <v>2</v>
      </c>
      <c r="D28" s="65">
        <v>26</v>
      </c>
      <c r="E28" s="109" t="s">
        <v>41</v>
      </c>
      <c r="F28" s="109"/>
      <c r="G28" s="111"/>
      <c r="H28" s="111"/>
      <c r="I28" s="56">
        <v>469.9</v>
      </c>
      <c r="J28" s="56">
        <v>288.8</v>
      </c>
      <c r="K28" s="65">
        <v>313.8</v>
      </c>
      <c r="L28" s="65"/>
      <c r="M28" s="65"/>
      <c r="N28" s="65"/>
      <c r="O28" s="65"/>
      <c r="P28" s="65">
        <v>31.32</v>
      </c>
      <c r="Q28" s="65"/>
      <c r="R28" s="65"/>
      <c r="S28" s="65"/>
      <c r="T28" s="65"/>
    </row>
    <row r="29" spans="1:20" s="33" customFormat="1" x14ac:dyDescent="0.25">
      <c r="A29" s="56">
        <v>3</v>
      </c>
      <c r="B29" s="65" t="s">
        <v>84</v>
      </c>
      <c r="C29" s="56">
        <v>2</v>
      </c>
      <c r="D29" s="65">
        <v>31</v>
      </c>
      <c r="E29" s="109" t="s">
        <v>41</v>
      </c>
      <c r="F29" s="109"/>
      <c r="G29" s="111"/>
      <c r="H29" s="111"/>
      <c r="I29" s="56">
        <v>484.2</v>
      </c>
      <c r="J29" s="56">
        <v>290.2</v>
      </c>
      <c r="K29" s="65">
        <v>302.2</v>
      </c>
      <c r="L29" s="65"/>
      <c r="M29" s="65"/>
      <c r="N29" s="65"/>
      <c r="O29" s="65"/>
      <c r="P29" s="65">
        <v>35.799999999999997</v>
      </c>
      <c r="Q29" s="65"/>
      <c r="R29" s="65"/>
      <c r="S29" s="65"/>
      <c r="T29" s="65"/>
    </row>
    <row r="30" spans="1:20" s="35" customFormat="1" x14ac:dyDescent="0.25">
      <c r="A30" s="56">
        <v>4</v>
      </c>
      <c r="B30" s="65" t="s">
        <v>85</v>
      </c>
      <c r="C30" s="56">
        <v>2</v>
      </c>
      <c r="D30" s="65">
        <v>22</v>
      </c>
      <c r="E30" s="109" t="s">
        <v>41</v>
      </c>
      <c r="F30" s="109"/>
      <c r="G30" s="111"/>
      <c r="H30" s="111"/>
      <c r="I30" s="56">
        <v>471.20000000000005</v>
      </c>
      <c r="J30" s="56">
        <v>289.8</v>
      </c>
      <c r="K30" s="65">
        <v>313.8</v>
      </c>
      <c r="L30" s="66"/>
      <c r="M30" s="66"/>
      <c r="N30" s="66"/>
      <c r="O30" s="66"/>
      <c r="P30" s="65">
        <v>26.6</v>
      </c>
      <c r="Q30" s="66"/>
      <c r="R30" s="66"/>
      <c r="S30" s="66"/>
      <c r="T30" s="66"/>
    </row>
    <row r="31" spans="1:20" x14ac:dyDescent="0.25">
      <c r="A31" s="56">
        <v>5</v>
      </c>
      <c r="B31" s="65" t="s">
        <v>86</v>
      </c>
      <c r="C31" s="56">
        <v>2</v>
      </c>
      <c r="D31" s="65">
        <v>26</v>
      </c>
      <c r="E31" s="109" t="s">
        <v>41</v>
      </c>
      <c r="F31" s="109"/>
      <c r="G31" s="111"/>
      <c r="H31" s="111"/>
      <c r="I31" s="56">
        <v>465.3</v>
      </c>
      <c r="J31" s="56">
        <v>287.10000000000002</v>
      </c>
      <c r="K31" s="65">
        <v>300.8</v>
      </c>
      <c r="L31" s="65"/>
      <c r="M31" s="65"/>
      <c r="N31" s="65"/>
      <c r="O31" s="65"/>
      <c r="P31" s="65">
        <v>37.200000000000003</v>
      </c>
      <c r="Q31" s="67"/>
      <c r="R31" s="67"/>
      <c r="S31" s="67"/>
      <c r="T31" s="67"/>
    </row>
    <row r="32" spans="1:20" x14ac:dyDescent="0.25">
      <c r="A32" s="56">
        <v>6</v>
      </c>
      <c r="B32" s="65" t="s">
        <v>87</v>
      </c>
      <c r="C32" s="56">
        <v>2</v>
      </c>
      <c r="D32" s="65">
        <v>21</v>
      </c>
      <c r="E32" s="109" t="s">
        <v>41</v>
      </c>
      <c r="F32" s="109"/>
      <c r="G32" s="111"/>
      <c r="H32" s="111"/>
      <c r="I32" s="56">
        <v>465.4</v>
      </c>
      <c r="J32" s="56">
        <v>284.2</v>
      </c>
      <c r="K32" s="65">
        <v>303.2</v>
      </c>
      <c r="L32" s="65"/>
      <c r="M32" s="65"/>
      <c r="N32" s="65"/>
      <c r="O32" s="65"/>
      <c r="P32" s="65">
        <v>38.1</v>
      </c>
      <c r="Q32" s="67"/>
      <c r="R32" s="67"/>
      <c r="S32" s="67"/>
      <c r="T32" s="67"/>
    </row>
    <row r="33" spans="1:20" x14ac:dyDescent="0.25">
      <c r="A33" s="56">
        <v>7</v>
      </c>
      <c r="B33" s="65" t="s">
        <v>88</v>
      </c>
      <c r="C33" s="56">
        <v>2</v>
      </c>
      <c r="D33" s="65">
        <v>33</v>
      </c>
      <c r="E33" s="109" t="s">
        <v>41</v>
      </c>
      <c r="F33" s="109"/>
      <c r="G33" s="111"/>
      <c r="H33" s="111"/>
      <c r="I33" s="56">
        <v>337.9</v>
      </c>
      <c r="J33" s="56">
        <v>197.8</v>
      </c>
      <c r="K33" s="65">
        <v>305</v>
      </c>
      <c r="L33" s="65"/>
      <c r="M33" s="65"/>
      <c r="N33" s="65"/>
      <c r="O33" s="65"/>
      <c r="P33" s="65">
        <v>37.9</v>
      </c>
      <c r="Q33" s="67"/>
      <c r="R33" s="67"/>
      <c r="S33" s="67"/>
      <c r="T33" s="67"/>
    </row>
    <row r="34" spans="1:20" x14ac:dyDescent="0.25">
      <c r="A34" s="56">
        <v>8</v>
      </c>
      <c r="B34" s="65" t="s">
        <v>89</v>
      </c>
      <c r="C34" s="56">
        <v>2</v>
      </c>
      <c r="D34" s="65">
        <v>14</v>
      </c>
      <c r="E34" s="109" t="s">
        <v>41</v>
      </c>
      <c r="F34" s="109"/>
      <c r="G34" s="111"/>
      <c r="H34" s="111"/>
      <c r="I34" s="37">
        <v>342</v>
      </c>
      <c r="J34" s="56">
        <v>203.6</v>
      </c>
      <c r="K34" s="65">
        <v>310.89999999999998</v>
      </c>
      <c r="L34" s="65"/>
      <c r="M34" s="65"/>
      <c r="N34" s="65"/>
      <c r="O34" s="65"/>
      <c r="P34" s="65">
        <v>38</v>
      </c>
      <c r="Q34" s="67"/>
      <c r="R34" s="67"/>
      <c r="S34" s="67"/>
      <c r="T34" s="67"/>
    </row>
    <row r="35" spans="1:20" x14ac:dyDescent="0.25">
      <c r="A35" s="56">
        <v>9</v>
      </c>
      <c r="B35" s="65" t="s">
        <v>90</v>
      </c>
      <c r="C35" s="56">
        <v>2</v>
      </c>
      <c r="D35" s="65">
        <v>23</v>
      </c>
      <c r="E35" s="109" t="s">
        <v>41</v>
      </c>
      <c r="F35" s="109"/>
      <c r="G35" s="111"/>
      <c r="H35" s="111"/>
      <c r="I35" s="56">
        <v>492.4</v>
      </c>
      <c r="J35" s="56">
        <v>293.8</v>
      </c>
      <c r="K35" s="65">
        <v>306.7</v>
      </c>
      <c r="L35" s="65"/>
      <c r="M35" s="65"/>
      <c r="N35" s="65"/>
      <c r="O35" s="65"/>
      <c r="P35" s="65">
        <v>36.700000000000003</v>
      </c>
      <c r="Q35" s="67"/>
      <c r="R35" s="67"/>
      <c r="S35" s="67"/>
      <c r="T35" s="67"/>
    </row>
    <row r="36" spans="1:20" x14ac:dyDescent="0.25">
      <c r="A36" s="56">
        <v>10</v>
      </c>
      <c r="B36" s="65" t="s">
        <v>91</v>
      </c>
      <c r="C36" s="56">
        <v>2</v>
      </c>
      <c r="D36" s="65">
        <v>13</v>
      </c>
      <c r="E36" s="109" t="s">
        <v>41</v>
      </c>
      <c r="F36" s="109"/>
      <c r="G36" s="111"/>
      <c r="H36" s="111"/>
      <c r="I36" s="56">
        <v>512.6</v>
      </c>
      <c r="J36" s="56">
        <v>307.2</v>
      </c>
      <c r="K36" s="56">
        <v>205.1</v>
      </c>
      <c r="L36" s="56"/>
      <c r="M36" s="56"/>
      <c r="N36" s="56"/>
      <c r="O36" s="56"/>
      <c r="P36" s="56">
        <v>27.5</v>
      </c>
      <c r="Q36" s="50"/>
      <c r="R36" s="50"/>
      <c r="S36" s="50"/>
      <c r="T36" s="50"/>
    </row>
    <row r="37" spans="1:20" x14ac:dyDescent="0.25">
      <c r="A37" s="56">
        <v>11</v>
      </c>
      <c r="B37" s="65" t="s">
        <v>92</v>
      </c>
      <c r="C37" s="56">
        <v>2</v>
      </c>
      <c r="D37" s="65">
        <v>16</v>
      </c>
      <c r="E37" s="109" t="s">
        <v>41</v>
      </c>
      <c r="F37" s="109"/>
      <c r="G37" s="111"/>
      <c r="H37" s="111"/>
      <c r="I37" s="56"/>
      <c r="J37" s="56">
        <v>203.6</v>
      </c>
      <c r="K37" s="65">
        <v>209.2</v>
      </c>
      <c r="L37" s="65"/>
      <c r="M37" s="65"/>
      <c r="N37" s="65"/>
      <c r="O37" s="65"/>
      <c r="P37" s="65">
        <v>25.8</v>
      </c>
      <c r="Q37" s="67"/>
      <c r="R37" s="67"/>
      <c r="S37" s="67"/>
      <c r="T37" s="67"/>
    </row>
    <row r="38" spans="1:20" x14ac:dyDescent="0.25">
      <c r="A38" s="56">
        <v>12</v>
      </c>
      <c r="B38" s="65" t="s">
        <v>93</v>
      </c>
      <c r="C38" s="56">
        <v>2</v>
      </c>
      <c r="D38" s="65">
        <v>14</v>
      </c>
      <c r="E38" s="109" t="s">
        <v>41</v>
      </c>
      <c r="F38" s="109"/>
      <c r="G38" s="111"/>
      <c r="H38" s="111"/>
      <c r="I38" s="56"/>
      <c r="J38" s="56">
        <v>246.6</v>
      </c>
      <c r="K38" s="65">
        <v>212.4</v>
      </c>
      <c r="L38" s="65"/>
      <c r="M38" s="65"/>
      <c r="N38" s="65"/>
      <c r="O38" s="65"/>
      <c r="P38" s="65">
        <v>21.8</v>
      </c>
      <c r="Q38" s="67"/>
      <c r="R38" s="67"/>
      <c r="S38" s="67"/>
      <c r="T38" s="67"/>
    </row>
    <row r="39" spans="1:20" x14ac:dyDescent="0.25">
      <c r="A39" s="56">
        <v>13</v>
      </c>
      <c r="B39" s="65" t="s">
        <v>94</v>
      </c>
      <c r="C39" s="56">
        <v>2</v>
      </c>
      <c r="D39" s="65">
        <v>23</v>
      </c>
      <c r="E39" s="109" t="s">
        <v>41</v>
      </c>
      <c r="F39" s="109"/>
      <c r="G39" s="111"/>
      <c r="H39" s="111"/>
      <c r="I39" s="56"/>
      <c r="J39" s="56">
        <v>293.8</v>
      </c>
      <c r="K39" s="65">
        <v>317.60000000000002</v>
      </c>
      <c r="L39" s="65"/>
      <c r="M39" s="65"/>
      <c r="N39" s="65"/>
      <c r="O39" s="65"/>
      <c r="P39" s="65">
        <v>50.4</v>
      </c>
      <c r="Q39" s="67"/>
      <c r="R39" s="67"/>
      <c r="S39" s="67"/>
      <c r="T39" s="67"/>
    </row>
    <row r="40" spans="1:20" x14ac:dyDescent="0.25">
      <c r="A40" s="56">
        <v>14</v>
      </c>
      <c r="B40" s="65" t="s">
        <v>95</v>
      </c>
      <c r="C40" s="56">
        <v>2</v>
      </c>
      <c r="D40" s="65">
        <v>27</v>
      </c>
      <c r="E40" s="109" t="s">
        <v>41</v>
      </c>
      <c r="F40" s="109"/>
      <c r="G40" s="111"/>
      <c r="H40" s="111"/>
      <c r="I40" s="56"/>
      <c r="J40" s="56">
        <v>387.2</v>
      </c>
      <c r="K40" s="65">
        <v>471.5</v>
      </c>
      <c r="L40" s="65"/>
      <c r="M40" s="65"/>
      <c r="N40" s="65"/>
      <c r="O40" s="65"/>
      <c r="P40" s="65">
        <v>88</v>
      </c>
      <c r="Q40" s="67"/>
      <c r="R40" s="67"/>
      <c r="S40" s="67"/>
      <c r="T40" s="67"/>
    </row>
    <row r="41" spans="1:20" x14ac:dyDescent="0.25">
      <c r="A41" s="56">
        <v>15</v>
      </c>
      <c r="B41" s="65" t="s">
        <v>96</v>
      </c>
      <c r="C41" s="56">
        <v>2</v>
      </c>
      <c r="D41" s="65">
        <v>15</v>
      </c>
      <c r="E41" s="109" t="s">
        <v>41</v>
      </c>
      <c r="F41" s="109"/>
      <c r="G41" s="111"/>
      <c r="H41" s="111"/>
      <c r="I41" s="56"/>
      <c r="J41" s="56">
        <v>215.6</v>
      </c>
      <c r="K41" s="65">
        <v>204.5</v>
      </c>
      <c r="L41" s="65"/>
      <c r="M41" s="65"/>
      <c r="N41" s="65"/>
      <c r="O41" s="65"/>
      <c r="P41" s="65">
        <v>28.5</v>
      </c>
      <c r="Q41" s="67"/>
      <c r="R41" s="67"/>
      <c r="S41" s="67"/>
      <c r="T41" s="67"/>
    </row>
    <row r="42" spans="1:20" x14ac:dyDescent="0.25">
      <c r="A42" s="56">
        <v>16</v>
      </c>
      <c r="B42" s="65" t="s">
        <v>97</v>
      </c>
      <c r="C42" s="56">
        <v>2</v>
      </c>
      <c r="D42" s="65">
        <v>34</v>
      </c>
      <c r="E42" s="109" t="s">
        <v>41</v>
      </c>
      <c r="F42" s="109"/>
      <c r="G42" s="111"/>
      <c r="H42" s="111"/>
      <c r="I42" s="56"/>
      <c r="J42" s="56">
        <v>397.2</v>
      </c>
      <c r="K42" s="65">
        <v>459</v>
      </c>
      <c r="L42" s="65"/>
      <c r="M42" s="65"/>
      <c r="N42" s="65"/>
      <c r="O42" s="65"/>
      <c r="P42" s="65">
        <v>78.7</v>
      </c>
      <c r="Q42" s="67"/>
      <c r="R42" s="67"/>
      <c r="S42" s="67"/>
      <c r="T42" s="67"/>
    </row>
    <row r="43" spans="1:20" x14ac:dyDescent="0.25">
      <c r="A43" s="56">
        <v>17</v>
      </c>
      <c r="B43" s="65" t="s">
        <v>98</v>
      </c>
      <c r="C43" s="56">
        <v>2</v>
      </c>
      <c r="D43" s="65">
        <v>45</v>
      </c>
      <c r="E43" s="109" t="s">
        <v>41</v>
      </c>
      <c r="F43" s="109"/>
      <c r="G43" s="111"/>
      <c r="H43" s="111"/>
      <c r="I43" s="56"/>
      <c r="J43" s="56">
        <v>307.2</v>
      </c>
      <c r="K43" s="65">
        <v>318</v>
      </c>
      <c r="L43" s="65"/>
      <c r="M43" s="65"/>
      <c r="N43" s="65"/>
      <c r="O43" s="65"/>
      <c r="P43" s="65">
        <v>36.4</v>
      </c>
      <c r="Q43" s="67"/>
      <c r="R43" s="67"/>
      <c r="S43" s="67"/>
      <c r="T43" s="67"/>
    </row>
    <row r="44" spans="1:20" x14ac:dyDescent="0.25">
      <c r="A44" s="56">
        <v>18</v>
      </c>
      <c r="B44" s="65" t="s">
        <v>99</v>
      </c>
      <c r="C44" s="56">
        <v>2</v>
      </c>
      <c r="D44" s="65">
        <v>26</v>
      </c>
      <c r="E44" s="109" t="s">
        <v>41</v>
      </c>
      <c r="F44" s="109"/>
      <c r="G44" s="111"/>
      <c r="H44" s="111"/>
      <c r="I44" s="56"/>
      <c r="J44" s="56">
        <v>389.4</v>
      </c>
      <c r="K44" s="65">
        <v>480</v>
      </c>
      <c r="L44" s="65"/>
      <c r="M44" s="65"/>
      <c r="N44" s="65"/>
      <c r="O44" s="65"/>
      <c r="P44" s="65">
        <v>98.9</v>
      </c>
      <c r="Q44" s="67"/>
      <c r="R44" s="67"/>
      <c r="S44" s="67"/>
      <c r="T44" s="67"/>
    </row>
    <row r="45" spans="1:20" s="35" customFormat="1" x14ac:dyDescent="0.25">
      <c r="A45" s="57"/>
      <c r="B45" s="57" t="s">
        <v>0</v>
      </c>
      <c r="C45" s="57"/>
      <c r="D45" s="57">
        <f>SUM(D27:D44)</f>
        <v>439</v>
      </c>
      <c r="E45" s="110"/>
      <c r="F45" s="110"/>
      <c r="G45" s="111"/>
      <c r="H45" s="111"/>
      <c r="I45" s="57">
        <f>SUM(I27:I44)</f>
        <v>4504.9000000000005</v>
      </c>
      <c r="J45" s="57">
        <f t="shared" ref="J45:T45" si="9">SUM(J27:J44)</f>
        <v>5160.2999999999993</v>
      </c>
      <c r="K45" s="57">
        <f t="shared" si="9"/>
        <v>5333.6999999999989</v>
      </c>
      <c r="L45" s="57">
        <f t="shared" si="9"/>
        <v>0</v>
      </c>
      <c r="M45" s="57">
        <f t="shared" si="9"/>
        <v>0</v>
      </c>
      <c r="N45" s="57">
        <f t="shared" si="9"/>
        <v>0</v>
      </c>
      <c r="O45" s="57">
        <f t="shared" si="9"/>
        <v>0</v>
      </c>
      <c r="P45" s="57">
        <f t="shared" si="9"/>
        <v>774.62</v>
      </c>
      <c r="Q45" s="57">
        <f t="shared" si="9"/>
        <v>0</v>
      </c>
      <c r="R45" s="57">
        <f t="shared" si="9"/>
        <v>0</v>
      </c>
      <c r="S45" s="57">
        <f t="shared" si="9"/>
        <v>0</v>
      </c>
      <c r="T45" s="57">
        <f t="shared" si="9"/>
        <v>0</v>
      </c>
    </row>
    <row r="46" spans="1:20" s="33" customFormat="1" x14ac:dyDescent="0.25">
      <c r="A46" s="56">
        <v>1</v>
      </c>
      <c r="B46" s="65" t="s">
        <v>4</v>
      </c>
      <c r="C46" s="56">
        <v>3</v>
      </c>
      <c r="D46" s="56">
        <v>87</v>
      </c>
      <c r="E46" s="109" t="s">
        <v>41</v>
      </c>
      <c r="F46" s="109"/>
      <c r="G46" s="111"/>
      <c r="H46" s="111"/>
      <c r="I46" s="56">
        <v>1647.6999999999998</v>
      </c>
      <c r="J46" s="56">
        <v>1093.8</v>
      </c>
      <c r="K46" s="56">
        <v>751.1</v>
      </c>
      <c r="L46" s="56">
        <v>751.1</v>
      </c>
      <c r="M46" s="56"/>
      <c r="N46" s="56"/>
      <c r="O46" s="56"/>
      <c r="P46" s="56">
        <v>158.69999999999999</v>
      </c>
      <c r="Q46" s="56"/>
      <c r="R46" s="56"/>
      <c r="S46" s="56"/>
      <c r="T46" s="56"/>
    </row>
    <row r="47" spans="1:20" s="35" customFormat="1" x14ac:dyDescent="0.25">
      <c r="A47" s="57"/>
      <c r="B47" s="57" t="s">
        <v>3</v>
      </c>
      <c r="C47" s="57"/>
      <c r="D47" s="57">
        <f>D46</f>
        <v>87</v>
      </c>
      <c r="E47" s="110"/>
      <c r="F47" s="110"/>
      <c r="G47" s="111"/>
      <c r="H47" s="111"/>
      <c r="I47" s="57">
        <f t="shared" ref="I47:T47" si="10">I46</f>
        <v>1647.6999999999998</v>
      </c>
      <c r="J47" s="57">
        <f t="shared" si="10"/>
        <v>1093.8</v>
      </c>
      <c r="K47" s="66">
        <v>751.1</v>
      </c>
      <c r="L47" s="66">
        <v>751.1</v>
      </c>
      <c r="M47" s="66"/>
      <c r="N47" s="66"/>
      <c r="O47" s="66"/>
      <c r="P47" s="66">
        <v>158.69999999999999</v>
      </c>
      <c r="Q47" s="57">
        <f t="shared" si="10"/>
        <v>0</v>
      </c>
      <c r="R47" s="57">
        <f t="shared" si="10"/>
        <v>0</v>
      </c>
      <c r="S47" s="57">
        <f t="shared" si="10"/>
        <v>0</v>
      </c>
      <c r="T47" s="57">
        <f t="shared" si="10"/>
        <v>0</v>
      </c>
    </row>
    <row r="48" spans="1:20" x14ac:dyDescent="0.25">
      <c r="A48" s="56">
        <v>1</v>
      </c>
      <c r="B48" s="65" t="s">
        <v>65</v>
      </c>
      <c r="C48" s="56">
        <v>4</v>
      </c>
      <c r="D48" s="56">
        <v>91</v>
      </c>
      <c r="E48" s="109" t="s">
        <v>41</v>
      </c>
      <c r="F48" s="109"/>
      <c r="G48" s="111"/>
      <c r="H48" s="111"/>
      <c r="I48" s="56">
        <v>1315.4</v>
      </c>
      <c r="J48" s="56">
        <v>743.8</v>
      </c>
      <c r="K48" s="65"/>
      <c r="L48" s="65">
        <v>554.28</v>
      </c>
      <c r="M48" s="65"/>
      <c r="N48" s="65"/>
      <c r="O48" s="65"/>
      <c r="P48" s="65">
        <v>150.5</v>
      </c>
      <c r="Q48" s="67"/>
      <c r="R48" s="67"/>
      <c r="S48" s="67"/>
      <c r="T48" s="67"/>
    </row>
    <row r="49" spans="1:21" x14ac:dyDescent="0.25">
      <c r="A49" s="56">
        <v>2</v>
      </c>
      <c r="B49" s="65" t="s">
        <v>66</v>
      </c>
      <c r="C49" s="56">
        <v>4</v>
      </c>
      <c r="D49" s="56">
        <v>79</v>
      </c>
      <c r="E49" s="109" t="s">
        <v>41</v>
      </c>
      <c r="F49" s="109"/>
      <c r="G49" s="111"/>
      <c r="H49" s="111"/>
      <c r="I49" s="56">
        <v>1295</v>
      </c>
      <c r="J49" s="56">
        <v>795.7</v>
      </c>
      <c r="K49" s="65"/>
      <c r="L49" s="65">
        <v>557.9</v>
      </c>
      <c r="M49" s="65"/>
      <c r="N49" s="65"/>
      <c r="O49" s="65"/>
      <c r="P49" s="65">
        <v>158.9</v>
      </c>
      <c r="Q49" s="67"/>
      <c r="R49" s="67"/>
      <c r="S49" s="67"/>
      <c r="T49" s="67"/>
    </row>
    <row r="50" spans="1:21" x14ac:dyDescent="0.25">
      <c r="A50" s="56">
        <v>3</v>
      </c>
      <c r="B50" s="65" t="s">
        <v>67</v>
      </c>
      <c r="C50" s="56">
        <v>4</v>
      </c>
      <c r="D50" s="56">
        <v>65</v>
      </c>
      <c r="E50" s="109" t="s">
        <v>41</v>
      </c>
      <c r="F50" s="109"/>
      <c r="G50" s="111"/>
      <c r="H50" s="111"/>
      <c r="I50" s="56">
        <v>1295</v>
      </c>
      <c r="J50" s="56">
        <v>810.2</v>
      </c>
      <c r="K50" s="65"/>
      <c r="L50" s="65">
        <v>396.8</v>
      </c>
      <c r="M50" s="65"/>
      <c r="N50" s="65"/>
      <c r="O50" s="65"/>
      <c r="P50" s="65">
        <v>132.80000000000001</v>
      </c>
      <c r="Q50" s="67"/>
      <c r="R50" s="67"/>
      <c r="S50" s="67"/>
      <c r="T50" s="67"/>
    </row>
    <row r="51" spans="1:21" x14ac:dyDescent="0.25">
      <c r="A51" s="56">
        <v>4</v>
      </c>
      <c r="B51" s="65" t="s">
        <v>68</v>
      </c>
      <c r="C51" s="56">
        <v>4</v>
      </c>
      <c r="D51" s="56">
        <v>93</v>
      </c>
      <c r="E51" s="109" t="s">
        <v>41</v>
      </c>
      <c r="F51" s="109"/>
      <c r="G51" s="111"/>
      <c r="H51" s="111"/>
      <c r="I51" s="56">
        <v>1126.5999999999999</v>
      </c>
      <c r="J51" s="56">
        <v>645.9</v>
      </c>
      <c r="K51" s="65"/>
      <c r="L51" s="65">
        <v>398.6</v>
      </c>
      <c r="M51" s="65"/>
      <c r="N51" s="65"/>
      <c r="O51" s="65"/>
      <c r="P51" s="65">
        <v>169.4</v>
      </c>
      <c r="Q51" s="67"/>
      <c r="R51" s="67"/>
      <c r="S51" s="67"/>
      <c r="T51" s="67"/>
    </row>
    <row r="52" spans="1:21" x14ac:dyDescent="0.25">
      <c r="A52" s="56">
        <v>5</v>
      </c>
      <c r="B52" s="65" t="s">
        <v>69</v>
      </c>
      <c r="C52" s="56">
        <v>4</v>
      </c>
      <c r="D52" s="56">
        <v>74</v>
      </c>
      <c r="E52" s="109" t="s">
        <v>41</v>
      </c>
      <c r="F52" s="109"/>
      <c r="G52" s="111"/>
      <c r="H52" s="111"/>
      <c r="I52" s="56">
        <v>1697.2</v>
      </c>
      <c r="J52" s="56">
        <v>649.70000000000005</v>
      </c>
      <c r="K52" s="65"/>
      <c r="L52" s="65">
        <v>401.3</v>
      </c>
      <c r="M52" s="65"/>
      <c r="N52" s="65"/>
      <c r="O52" s="65"/>
      <c r="P52" s="65">
        <v>136.80000000000001</v>
      </c>
      <c r="Q52" s="67"/>
      <c r="R52" s="67"/>
      <c r="S52" s="67"/>
      <c r="T52" s="67"/>
    </row>
    <row r="53" spans="1:21" x14ac:dyDescent="0.25">
      <c r="A53" s="56">
        <v>6</v>
      </c>
      <c r="B53" s="65" t="s">
        <v>70</v>
      </c>
      <c r="C53" s="56">
        <v>4</v>
      </c>
      <c r="D53" s="65">
        <v>91</v>
      </c>
      <c r="E53" s="109" t="s">
        <v>41</v>
      </c>
      <c r="F53" s="109"/>
      <c r="G53" s="111"/>
      <c r="H53" s="111"/>
      <c r="I53" s="38">
        <f t="shared" ref="I53" si="11">J53+K53</f>
        <v>1553.97</v>
      </c>
      <c r="J53" s="30">
        <v>968.4</v>
      </c>
      <c r="K53" s="65">
        <v>585.57000000000005</v>
      </c>
      <c r="L53" s="65"/>
      <c r="M53" s="65"/>
      <c r="N53" s="65"/>
      <c r="O53" s="65"/>
      <c r="P53" s="65">
        <v>73.72</v>
      </c>
      <c r="Q53" s="67"/>
      <c r="R53" s="67"/>
      <c r="S53" s="67"/>
      <c r="T53" s="67"/>
    </row>
    <row r="54" spans="1:21" x14ac:dyDescent="0.25">
      <c r="A54" s="56">
        <v>7</v>
      </c>
      <c r="B54" s="65" t="s">
        <v>71</v>
      </c>
      <c r="C54" s="56">
        <v>4</v>
      </c>
      <c r="D54" s="65">
        <v>56</v>
      </c>
      <c r="E54" s="109" t="s">
        <v>41</v>
      </c>
      <c r="F54" s="109"/>
      <c r="G54" s="111"/>
      <c r="H54" s="111"/>
      <c r="I54" s="56">
        <v>1643.2</v>
      </c>
      <c r="J54" s="56">
        <v>896.5</v>
      </c>
      <c r="K54" s="65">
        <v>463.1</v>
      </c>
      <c r="L54" s="65"/>
      <c r="M54" s="65"/>
      <c r="N54" s="65"/>
      <c r="O54" s="65"/>
      <c r="P54" s="65">
        <v>129</v>
      </c>
      <c r="Q54" s="67"/>
      <c r="R54" s="67"/>
      <c r="S54" s="67"/>
      <c r="T54" s="67"/>
    </row>
    <row r="55" spans="1:21" x14ac:dyDescent="0.25">
      <c r="A55" s="56">
        <v>8</v>
      </c>
      <c r="B55" s="65" t="s">
        <v>72</v>
      </c>
      <c r="C55" s="56">
        <v>4</v>
      </c>
      <c r="D55" s="65">
        <v>85</v>
      </c>
      <c r="E55" s="109" t="s">
        <v>41</v>
      </c>
      <c r="F55" s="109"/>
      <c r="G55" s="111"/>
      <c r="H55" s="111"/>
      <c r="I55" s="56">
        <v>1295</v>
      </c>
      <c r="J55" s="56">
        <v>800.5</v>
      </c>
      <c r="K55" s="65">
        <v>463.1</v>
      </c>
      <c r="L55" s="65"/>
      <c r="M55" s="65"/>
      <c r="N55" s="65"/>
      <c r="O55" s="65"/>
      <c r="P55" s="65">
        <v>129</v>
      </c>
      <c r="Q55" s="67"/>
      <c r="R55" s="67"/>
      <c r="S55" s="67"/>
      <c r="T55" s="67"/>
    </row>
    <row r="56" spans="1:21" x14ac:dyDescent="0.25">
      <c r="A56" s="56">
        <v>9</v>
      </c>
      <c r="B56" s="65" t="s">
        <v>73</v>
      </c>
      <c r="C56" s="56">
        <v>4</v>
      </c>
      <c r="D56" s="65">
        <v>106</v>
      </c>
      <c r="E56" s="109" t="s">
        <v>41</v>
      </c>
      <c r="F56" s="109"/>
      <c r="G56" s="111"/>
      <c r="H56" s="111"/>
      <c r="I56" s="56">
        <v>1664.4</v>
      </c>
      <c r="J56" s="56">
        <v>937.6</v>
      </c>
      <c r="K56" s="65">
        <v>459.2</v>
      </c>
      <c r="L56" s="65"/>
      <c r="M56" s="65"/>
      <c r="N56" s="65"/>
      <c r="O56" s="65"/>
      <c r="P56" s="65">
        <v>140.30000000000001</v>
      </c>
      <c r="Q56" s="67"/>
      <c r="R56" s="67"/>
      <c r="S56" s="67"/>
      <c r="T56" s="67"/>
    </row>
    <row r="57" spans="1:21" x14ac:dyDescent="0.25">
      <c r="A57" s="56">
        <v>10</v>
      </c>
      <c r="B57" s="65" t="s">
        <v>74</v>
      </c>
      <c r="C57" s="56">
        <v>4</v>
      </c>
      <c r="D57" s="65">
        <v>56</v>
      </c>
      <c r="E57" s="109" t="s">
        <v>41</v>
      </c>
      <c r="F57" s="109"/>
      <c r="G57" s="111"/>
      <c r="H57" s="111"/>
      <c r="I57" s="56">
        <v>1494</v>
      </c>
      <c r="J57" s="56">
        <v>955.6</v>
      </c>
      <c r="K57" s="65">
        <v>520.1</v>
      </c>
      <c r="L57" s="65"/>
      <c r="M57" s="65"/>
      <c r="N57" s="65"/>
      <c r="O57" s="65"/>
      <c r="P57" s="65">
        <v>127.2</v>
      </c>
      <c r="Q57" s="67"/>
      <c r="R57" s="67"/>
      <c r="S57" s="67"/>
      <c r="T57" s="67"/>
    </row>
    <row r="58" spans="1:21" x14ac:dyDescent="0.25">
      <c r="A58" s="56">
        <v>11</v>
      </c>
      <c r="B58" s="65" t="s">
        <v>75</v>
      </c>
      <c r="C58" s="56">
        <v>4</v>
      </c>
      <c r="D58" s="65">
        <v>76</v>
      </c>
      <c r="E58" s="109" t="s">
        <v>41</v>
      </c>
      <c r="F58" s="109"/>
      <c r="G58" s="111"/>
      <c r="H58" s="111"/>
      <c r="I58" s="56"/>
      <c r="J58" s="56"/>
      <c r="K58" s="65">
        <v>503.9</v>
      </c>
      <c r="L58" s="65"/>
      <c r="M58" s="65"/>
      <c r="N58" s="65"/>
      <c r="O58" s="65"/>
      <c r="P58" s="65">
        <v>145</v>
      </c>
      <c r="Q58" s="67"/>
      <c r="R58" s="67"/>
      <c r="S58" s="67"/>
      <c r="T58" s="67"/>
    </row>
    <row r="59" spans="1:21" x14ac:dyDescent="0.25">
      <c r="A59" s="56">
        <v>12</v>
      </c>
      <c r="B59" s="65" t="s">
        <v>76</v>
      </c>
      <c r="C59" s="56">
        <v>4</v>
      </c>
      <c r="D59" s="65">
        <v>87</v>
      </c>
      <c r="E59" s="109" t="s">
        <v>41</v>
      </c>
      <c r="F59" s="109"/>
      <c r="G59" s="111"/>
      <c r="H59" s="111"/>
      <c r="I59" s="56"/>
      <c r="J59" s="56"/>
      <c r="K59" s="65">
        <v>456.9</v>
      </c>
      <c r="L59" s="65">
        <v>456.9</v>
      </c>
      <c r="M59" s="65"/>
      <c r="N59" s="65"/>
      <c r="O59" s="65"/>
      <c r="P59" s="65">
        <v>146.4</v>
      </c>
      <c r="Q59" s="67"/>
      <c r="R59" s="67"/>
      <c r="S59" s="67"/>
      <c r="T59" s="67"/>
    </row>
    <row r="60" spans="1:21" s="35" customFormat="1" x14ac:dyDescent="0.25">
      <c r="A60" s="57"/>
      <c r="B60" s="57" t="s">
        <v>2</v>
      </c>
      <c r="C60" s="57"/>
      <c r="D60" s="57">
        <f>SUM(D48:D59)</f>
        <v>959</v>
      </c>
      <c r="E60" s="110"/>
      <c r="F60" s="110"/>
      <c r="G60" s="111"/>
      <c r="H60" s="111"/>
      <c r="I60" s="57">
        <f>SUM(I48:I59)</f>
        <v>14379.77</v>
      </c>
      <c r="J60" s="57">
        <f t="shared" ref="J60:T60" si="12">SUM(J48:J59)</f>
        <v>8203.9</v>
      </c>
      <c r="K60" s="57">
        <f t="shared" si="12"/>
        <v>3451.8700000000003</v>
      </c>
      <c r="L60" s="57">
        <f t="shared" si="12"/>
        <v>2765.78</v>
      </c>
      <c r="M60" s="57">
        <f t="shared" si="12"/>
        <v>0</v>
      </c>
      <c r="N60" s="57">
        <f t="shared" si="12"/>
        <v>0</v>
      </c>
      <c r="O60" s="57">
        <f t="shared" si="12"/>
        <v>0</v>
      </c>
      <c r="P60" s="57">
        <f t="shared" si="12"/>
        <v>1639.0200000000002</v>
      </c>
      <c r="Q60" s="57">
        <f t="shared" si="12"/>
        <v>0</v>
      </c>
      <c r="R60" s="57">
        <f t="shared" si="12"/>
        <v>0</v>
      </c>
      <c r="S60" s="57">
        <f t="shared" si="12"/>
        <v>0</v>
      </c>
      <c r="T60" s="57">
        <f t="shared" si="12"/>
        <v>0</v>
      </c>
    </row>
    <row r="61" spans="1:21" x14ac:dyDescent="0.25">
      <c r="A61" s="56">
        <v>1</v>
      </c>
      <c r="B61" s="80" t="s">
        <v>77</v>
      </c>
      <c r="C61" s="56">
        <v>5</v>
      </c>
      <c r="D61" s="56">
        <v>97</v>
      </c>
      <c r="E61" s="109" t="s">
        <v>41</v>
      </c>
      <c r="F61" s="109"/>
      <c r="G61" s="111"/>
      <c r="H61" s="111"/>
      <c r="I61" s="56">
        <v>2091.3000000000002</v>
      </c>
      <c r="J61" s="56">
        <v>1228</v>
      </c>
      <c r="K61" s="56">
        <v>572.29999999999995</v>
      </c>
      <c r="L61" s="56">
        <v>572.29999999999995</v>
      </c>
      <c r="M61" s="56"/>
      <c r="N61" s="56"/>
      <c r="O61" s="56"/>
      <c r="P61" s="56">
        <v>188.7</v>
      </c>
      <c r="Q61" s="52"/>
      <c r="R61" s="52"/>
      <c r="S61" s="52"/>
      <c r="T61" s="52"/>
    </row>
    <row r="62" spans="1:21" x14ac:dyDescent="0.25">
      <c r="A62" s="56">
        <v>2</v>
      </c>
      <c r="B62" s="80" t="s">
        <v>78</v>
      </c>
      <c r="C62" s="56">
        <v>5</v>
      </c>
      <c r="D62" s="56">
        <v>140</v>
      </c>
      <c r="E62" s="109" t="s">
        <v>41</v>
      </c>
      <c r="F62" s="109"/>
      <c r="G62" s="111"/>
      <c r="H62" s="111"/>
      <c r="I62" s="56">
        <v>2091.9</v>
      </c>
      <c r="J62" s="56">
        <v>1218.5</v>
      </c>
      <c r="K62" s="56"/>
      <c r="L62" s="56">
        <v>560.29999999999995</v>
      </c>
      <c r="M62" s="56"/>
      <c r="N62" s="56"/>
      <c r="O62" s="56"/>
      <c r="P62" s="56">
        <v>192.2</v>
      </c>
      <c r="Q62" s="52"/>
      <c r="R62" s="52"/>
      <c r="S62" s="52"/>
      <c r="T62" s="52"/>
    </row>
    <row r="63" spans="1:21" x14ac:dyDescent="0.25">
      <c r="A63" s="56">
        <v>3</v>
      </c>
      <c r="B63" s="80" t="s">
        <v>100</v>
      </c>
      <c r="C63" s="56">
        <v>5</v>
      </c>
      <c r="D63" s="56">
        <v>90</v>
      </c>
      <c r="E63" s="109" t="s">
        <v>41</v>
      </c>
      <c r="F63" s="109"/>
      <c r="G63" s="111"/>
      <c r="H63" s="111"/>
      <c r="I63" s="56">
        <v>2150.6999999999998</v>
      </c>
      <c r="J63" s="56">
        <v>1260.3</v>
      </c>
      <c r="K63" s="56">
        <v>586.5</v>
      </c>
      <c r="L63" s="56">
        <v>586.5</v>
      </c>
      <c r="M63" s="56"/>
      <c r="N63" s="56"/>
      <c r="O63" s="56"/>
      <c r="P63" s="56">
        <v>188.7</v>
      </c>
      <c r="Q63" s="50"/>
      <c r="R63" s="50"/>
      <c r="S63" s="50"/>
      <c r="T63" s="50"/>
      <c r="U63" s="54"/>
    </row>
    <row r="64" spans="1:21" s="35" customFormat="1" x14ac:dyDescent="0.25">
      <c r="A64" s="57"/>
      <c r="B64" s="57" t="s">
        <v>79</v>
      </c>
      <c r="C64" s="57"/>
      <c r="D64" s="57">
        <f>SUM(D61:D63)</f>
        <v>327</v>
      </c>
      <c r="E64" s="110"/>
      <c r="F64" s="110"/>
      <c r="G64" s="111"/>
      <c r="H64" s="111"/>
      <c r="I64" s="57">
        <f t="shared" ref="I64:T64" si="13">SUM(I61:I63)</f>
        <v>6333.9000000000005</v>
      </c>
      <c r="J64" s="57">
        <f t="shared" si="13"/>
        <v>3706.8</v>
      </c>
      <c r="K64" s="57">
        <f t="shared" si="13"/>
        <v>1158.8</v>
      </c>
      <c r="L64" s="57">
        <f t="shared" si="13"/>
        <v>1719.1</v>
      </c>
      <c r="M64" s="57">
        <f t="shared" si="13"/>
        <v>0</v>
      </c>
      <c r="N64" s="57">
        <f t="shared" si="13"/>
        <v>0</v>
      </c>
      <c r="O64" s="57">
        <f t="shared" si="13"/>
        <v>0</v>
      </c>
      <c r="P64" s="57">
        <f t="shared" si="13"/>
        <v>569.59999999999991</v>
      </c>
      <c r="Q64" s="57">
        <f t="shared" si="13"/>
        <v>0</v>
      </c>
      <c r="R64" s="57">
        <f t="shared" si="13"/>
        <v>0</v>
      </c>
      <c r="S64" s="57">
        <f t="shared" si="13"/>
        <v>0</v>
      </c>
      <c r="T64" s="57">
        <f t="shared" si="13"/>
        <v>0</v>
      </c>
      <c r="U64" s="55"/>
    </row>
  </sheetData>
  <autoFilter ref="A23:T64">
    <filterColumn colId="4" showButton="0"/>
    <filterColumn colId="6" showButton="0"/>
  </autoFilter>
  <mergeCells count="55">
    <mergeCell ref="A21:T21"/>
    <mergeCell ref="E42:F42"/>
    <mergeCell ref="E43:F43"/>
    <mergeCell ref="E44:F44"/>
    <mergeCell ref="E37:F37"/>
    <mergeCell ref="E38:F38"/>
    <mergeCell ref="E39:F39"/>
    <mergeCell ref="E40:F40"/>
    <mergeCell ref="E41:F41"/>
    <mergeCell ref="E45:F45"/>
    <mergeCell ref="E46:F46"/>
    <mergeCell ref="E24:F24"/>
    <mergeCell ref="G24:H24"/>
    <mergeCell ref="A1:I1"/>
    <mergeCell ref="A13:D13"/>
    <mergeCell ref="K22:T22"/>
    <mergeCell ref="J22:J23"/>
    <mergeCell ref="I22:I23"/>
    <mergeCell ref="G22:H23"/>
    <mergeCell ref="E22:F23"/>
    <mergeCell ref="D22:D23"/>
    <mergeCell ref="C22:C23"/>
    <mergeCell ref="B22:B23"/>
    <mergeCell ref="A22:A23"/>
    <mergeCell ref="E58:F58"/>
    <mergeCell ref="E59:F59"/>
    <mergeCell ref="E47:F47"/>
    <mergeCell ref="E25:F25"/>
    <mergeCell ref="G25:H64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53:F53"/>
    <mergeCell ref="E54:F54"/>
    <mergeCell ref="E55:F55"/>
    <mergeCell ref="E56:F56"/>
    <mergeCell ref="E57:F57"/>
    <mergeCell ref="E48:F48"/>
    <mergeCell ref="E49:F49"/>
    <mergeCell ref="E50:F50"/>
    <mergeCell ref="E51:F51"/>
    <mergeCell ref="E52:F52"/>
    <mergeCell ref="E62:F62"/>
    <mergeCell ref="E63:F63"/>
    <mergeCell ref="E64:F64"/>
    <mergeCell ref="E61:F61"/>
    <mergeCell ref="E60:F60"/>
  </mergeCells>
  <pageMargins left="0.15748031496062992" right="0.15748031496062992" top="0.74803149606299213" bottom="0.31496062992125984" header="0.31496062992125984" footer="0.31496062992125984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view="pageBreakPreview" zoomScale="60" zoomScaleNormal="70" workbookViewId="0">
      <selection activeCell="A13" sqref="A13:T13"/>
    </sheetView>
  </sheetViews>
  <sheetFormatPr defaultColWidth="9.109375" defaultRowHeight="13.2" x14ac:dyDescent="0.25"/>
  <cols>
    <col min="1" max="1" width="26.109375" style="1" customWidth="1"/>
    <col min="2" max="2" width="25.44140625" style="3" customWidth="1"/>
    <col min="3" max="3" width="14.21875" style="3" customWidth="1"/>
    <col min="4" max="4" width="16" style="3" customWidth="1"/>
    <col min="5" max="5" width="13" style="2" customWidth="1"/>
    <col min="6" max="6" width="13" style="4" customWidth="1"/>
    <col min="7" max="7" width="14.6640625" style="2" customWidth="1"/>
    <col min="8" max="8" width="13.6640625" style="2" customWidth="1"/>
    <col min="9" max="9" width="15" style="2" customWidth="1"/>
    <col min="10" max="10" width="13.44140625" style="2" customWidth="1"/>
    <col min="11" max="11" width="14" style="2" customWidth="1"/>
    <col min="12" max="12" width="9.6640625" style="2" customWidth="1"/>
    <col min="13" max="13" width="14" style="2" customWidth="1"/>
    <col min="14" max="14" width="11.88671875" style="2" customWidth="1"/>
    <col min="15" max="15" width="12.33203125" style="2" customWidth="1"/>
    <col min="16" max="16" width="11" style="2" customWidth="1"/>
    <col min="17" max="17" width="9.77734375" style="1" customWidth="1"/>
    <col min="18" max="18" width="11" style="1" customWidth="1"/>
    <col min="19" max="19" width="10.5546875" style="1" customWidth="1"/>
    <col min="20" max="20" width="15.44140625" style="1" customWidth="1"/>
    <col min="21" max="24" width="0" style="1" hidden="1" customWidth="1"/>
    <col min="25" max="16384" width="9.109375" style="1"/>
  </cols>
  <sheetData>
    <row r="1" spans="1:24" ht="49.5" customHeight="1" thickBot="1" x14ac:dyDescent="0.3">
      <c r="A1" s="95" t="s">
        <v>105</v>
      </c>
      <c r="B1" s="95"/>
      <c r="C1" s="95"/>
      <c r="D1" s="95"/>
      <c r="E1" s="95"/>
      <c r="F1" s="95"/>
      <c r="G1" s="95"/>
      <c r="H1" s="42"/>
      <c r="I1" s="42"/>
      <c r="J1" s="1"/>
      <c r="K1" s="1"/>
      <c r="L1" s="1"/>
      <c r="M1" s="1"/>
      <c r="N1" s="1"/>
      <c r="O1" s="1"/>
      <c r="P1" s="1"/>
    </row>
    <row r="2" spans="1:24" ht="103.5" customHeight="1" thickBot="1" x14ac:dyDescent="0.3">
      <c r="A2" s="71" t="s">
        <v>8</v>
      </c>
      <c r="B2" s="72" t="s">
        <v>15</v>
      </c>
      <c r="C2" s="72" t="s">
        <v>16</v>
      </c>
      <c r="D2" s="72" t="s">
        <v>17</v>
      </c>
      <c r="E2" s="72" t="s">
        <v>18</v>
      </c>
      <c r="F2" s="72" t="s">
        <v>19</v>
      </c>
      <c r="G2" s="72" t="s">
        <v>26</v>
      </c>
      <c r="H2" s="1"/>
      <c r="I2" s="1"/>
      <c r="J2" s="1"/>
      <c r="K2" s="1"/>
      <c r="P2" s="1"/>
      <c r="U2" s="12" t="s">
        <v>20</v>
      </c>
      <c r="V2" s="12" t="s">
        <v>25</v>
      </c>
      <c r="W2" s="12" t="s">
        <v>25</v>
      </c>
      <c r="X2" s="22" t="s">
        <v>26</v>
      </c>
    </row>
    <row r="3" spans="1:24" ht="14.4" thickBot="1" x14ac:dyDescent="0.3">
      <c r="A3" s="73">
        <v>1</v>
      </c>
      <c r="B3" s="26">
        <v>2</v>
      </c>
      <c r="C3" s="26">
        <v>3</v>
      </c>
      <c r="D3" s="15">
        <v>4</v>
      </c>
      <c r="E3" s="26">
        <v>5</v>
      </c>
      <c r="F3" s="26">
        <v>6</v>
      </c>
      <c r="G3" s="26">
        <v>7</v>
      </c>
      <c r="H3" s="1"/>
      <c r="I3" s="1"/>
      <c r="J3" s="1"/>
      <c r="K3" s="1"/>
      <c r="P3" s="1"/>
      <c r="U3" s="53">
        <v>7</v>
      </c>
      <c r="V3" s="53">
        <v>8</v>
      </c>
      <c r="W3" s="53">
        <v>8</v>
      </c>
      <c r="X3" s="23">
        <v>9</v>
      </c>
    </row>
    <row r="4" spans="1:24" ht="13.8" x14ac:dyDescent="0.25">
      <c r="A4" s="73"/>
      <c r="B4" s="26"/>
      <c r="C4" s="26" t="s">
        <v>101</v>
      </c>
      <c r="D4" s="26" t="s">
        <v>101</v>
      </c>
      <c r="E4" s="26"/>
      <c r="F4" s="26"/>
      <c r="G4" s="26" t="s">
        <v>21</v>
      </c>
      <c r="H4" s="1"/>
      <c r="I4" s="1"/>
      <c r="J4" s="1"/>
      <c r="K4" s="1"/>
      <c r="P4" s="1"/>
      <c r="U4" s="13" t="s">
        <v>21</v>
      </c>
      <c r="V4" s="13" t="s">
        <v>27</v>
      </c>
      <c r="W4" s="13" t="s">
        <v>27</v>
      </c>
      <c r="X4" s="24" t="s">
        <v>28</v>
      </c>
    </row>
    <row r="5" spans="1:24" ht="13.8" x14ac:dyDescent="0.25">
      <c r="A5" s="73" t="s">
        <v>9</v>
      </c>
      <c r="B5" s="14">
        <f>2.89/4.34</f>
        <v>0.6658986175115208</v>
      </c>
      <c r="C5" s="26">
        <v>37</v>
      </c>
      <c r="D5" s="15">
        <v>275</v>
      </c>
      <c r="E5" s="16">
        <f t="shared" ref="E5:E7" si="0">B5*D5</f>
        <v>183.12211981566821</v>
      </c>
      <c r="F5" s="17">
        <f>1-(60-C5)/(60-7.8)</f>
        <v>0.55938697318007669</v>
      </c>
      <c r="G5" s="18">
        <f t="shared" ref="G5:G10" si="1">E5*4.34/1000</f>
        <v>0.79474999999999996</v>
      </c>
      <c r="H5" s="1"/>
      <c r="I5" s="1"/>
      <c r="J5" s="1"/>
      <c r="K5" s="1"/>
      <c r="P5" s="1"/>
      <c r="U5" s="18">
        <f>E5*4.34/1000</f>
        <v>0.79474999999999996</v>
      </c>
      <c r="V5" s="17">
        <f>F5*U5</f>
        <v>0.4445727969348659</v>
      </c>
      <c r="W5" s="17">
        <f t="shared" ref="W5:W10" si="2">F5*G5</f>
        <v>0.4445727969348659</v>
      </c>
      <c r="X5" s="25">
        <f t="shared" ref="X5:X10" si="3">G5-W5</f>
        <v>0.35017720306513406</v>
      </c>
    </row>
    <row r="6" spans="1:24" ht="13.8" x14ac:dyDescent="0.25">
      <c r="A6" s="31" t="s">
        <v>5</v>
      </c>
      <c r="B6" s="14">
        <f>30.4/4.34</f>
        <v>7.0046082949308754</v>
      </c>
      <c r="C6" s="26">
        <v>37</v>
      </c>
      <c r="D6" s="15">
        <v>100</v>
      </c>
      <c r="E6" s="16">
        <f t="shared" si="0"/>
        <v>700.46082949308754</v>
      </c>
      <c r="F6" s="17">
        <f t="shared" ref="F6:F10" si="4">1-(60-C6)/(60-7.8)</f>
        <v>0.55938697318007669</v>
      </c>
      <c r="G6" s="18">
        <f t="shared" si="1"/>
        <v>3.04</v>
      </c>
      <c r="H6" s="1"/>
      <c r="I6" s="1"/>
      <c r="J6" s="1"/>
      <c r="K6" s="1"/>
      <c r="P6" s="1"/>
      <c r="U6" s="18">
        <f>E6*4.34/1000</f>
        <v>3.04</v>
      </c>
      <c r="V6" s="17">
        <f>F6*U6</f>
        <v>1.7005363984674331</v>
      </c>
      <c r="W6" s="17">
        <f t="shared" si="2"/>
        <v>1.7005363984674331</v>
      </c>
      <c r="X6" s="25">
        <f t="shared" si="3"/>
        <v>1.3394636015325669</v>
      </c>
    </row>
    <row r="7" spans="1:24" ht="13.8" x14ac:dyDescent="0.25">
      <c r="A7" s="73" t="s">
        <v>7</v>
      </c>
      <c r="B7" s="17">
        <f>131.8/4.34</f>
        <v>30.36866359447005</v>
      </c>
      <c r="C7" s="26">
        <v>40</v>
      </c>
      <c r="D7" s="15">
        <v>8</v>
      </c>
      <c r="E7" s="16">
        <f t="shared" si="0"/>
        <v>242.9493087557604</v>
      </c>
      <c r="F7" s="17">
        <f t="shared" si="4"/>
        <v>0.61685823754789282</v>
      </c>
      <c r="G7" s="18">
        <f t="shared" si="1"/>
        <v>1.0544</v>
      </c>
      <c r="H7" s="1"/>
      <c r="I7" s="1"/>
      <c r="J7" s="1"/>
      <c r="K7" s="1"/>
      <c r="P7" s="1"/>
      <c r="U7" s="18">
        <f>E7*4.34/1000</f>
        <v>1.0544</v>
      </c>
      <c r="V7" s="17">
        <f>F7*U7</f>
        <v>0.6504153256704982</v>
      </c>
      <c r="W7" s="17">
        <f t="shared" si="2"/>
        <v>0.6504153256704982</v>
      </c>
      <c r="X7" s="25">
        <f t="shared" si="3"/>
        <v>0.4039846743295018</v>
      </c>
    </row>
    <row r="8" spans="1:24" ht="14.4" thickBot="1" x14ac:dyDescent="0.3">
      <c r="A8" s="73" t="s">
        <v>6</v>
      </c>
      <c r="B8" s="17">
        <f>131.8/4.34</f>
        <v>30.36866359447005</v>
      </c>
      <c r="C8" s="26">
        <v>25</v>
      </c>
      <c r="D8" s="15">
        <v>20</v>
      </c>
      <c r="E8" s="16">
        <f>B8*D8</f>
        <v>607.37327188940094</v>
      </c>
      <c r="F8" s="17">
        <f t="shared" si="4"/>
        <v>0.32950191570881227</v>
      </c>
      <c r="G8" s="18">
        <f t="shared" si="1"/>
        <v>2.6360000000000001</v>
      </c>
      <c r="H8" s="1"/>
      <c r="I8" s="1"/>
      <c r="J8" s="1"/>
      <c r="K8" s="1"/>
      <c r="P8" s="1"/>
      <c r="U8" s="87">
        <f>SUM(U5:U7)</f>
        <v>4.8891499999999999</v>
      </c>
      <c r="V8" s="87">
        <f>SUM(V5:V7)</f>
        <v>2.7955245210727973</v>
      </c>
      <c r="W8" s="17">
        <f t="shared" si="2"/>
        <v>0.86856704980842914</v>
      </c>
      <c r="X8" s="25">
        <f t="shared" si="3"/>
        <v>1.7674329501915711</v>
      </c>
    </row>
    <row r="9" spans="1:24" ht="13.8" x14ac:dyDescent="0.25">
      <c r="A9" s="73" t="s">
        <v>22</v>
      </c>
      <c r="B9" s="17">
        <f>30.4/4.34</f>
        <v>7.0046082949308754</v>
      </c>
      <c r="C9" s="26">
        <v>25</v>
      </c>
      <c r="D9" s="15">
        <v>8</v>
      </c>
      <c r="E9" s="16">
        <f t="shared" ref="E9:E10" si="5">B9*D9</f>
        <v>56.036866359447004</v>
      </c>
      <c r="F9" s="17">
        <f t="shared" si="4"/>
        <v>0.32950191570881227</v>
      </c>
      <c r="G9" s="18">
        <f t="shared" si="1"/>
        <v>0.2432</v>
      </c>
      <c r="H9" s="1"/>
      <c r="I9" s="1"/>
      <c r="U9" s="2"/>
      <c r="V9" s="2"/>
      <c r="W9" s="17">
        <f t="shared" si="2"/>
        <v>8.0134865900383143E-2</v>
      </c>
      <c r="X9" s="25">
        <f t="shared" si="3"/>
        <v>0.16306513409961687</v>
      </c>
    </row>
    <row r="10" spans="1:24" ht="13.8" x14ac:dyDescent="0.25">
      <c r="A10" s="73" t="s">
        <v>23</v>
      </c>
      <c r="B10" s="17">
        <f>159.15/4.34</f>
        <v>36.670506912442399</v>
      </c>
      <c r="C10" s="26">
        <v>7.8</v>
      </c>
      <c r="D10" s="15">
        <v>6</v>
      </c>
      <c r="E10" s="16">
        <f t="shared" si="5"/>
        <v>220.02304147465441</v>
      </c>
      <c r="F10" s="17">
        <f t="shared" si="4"/>
        <v>0</v>
      </c>
      <c r="G10" s="18">
        <f t="shared" si="1"/>
        <v>0.95490000000000008</v>
      </c>
      <c r="H10" s="1"/>
      <c r="I10" s="1"/>
      <c r="U10" s="2"/>
      <c r="V10" s="2"/>
      <c r="W10" s="17">
        <f t="shared" si="2"/>
        <v>0</v>
      </c>
      <c r="X10" s="25">
        <f t="shared" si="3"/>
        <v>0.95490000000000008</v>
      </c>
    </row>
    <row r="11" spans="1:24" ht="14.4" thickBot="1" x14ac:dyDescent="0.3">
      <c r="A11" s="73" t="s">
        <v>24</v>
      </c>
      <c r="B11" s="26"/>
      <c r="C11" s="26"/>
      <c r="D11" s="15"/>
      <c r="E11" s="16">
        <f>SUM(E8:E10)</f>
        <v>883.43317972350235</v>
      </c>
      <c r="F11" s="17"/>
      <c r="G11" s="18">
        <f>SUM(G5:G10)</f>
        <v>8.7232500000000002</v>
      </c>
      <c r="H11" s="1"/>
      <c r="I11" s="1"/>
      <c r="U11" s="2"/>
      <c r="V11" s="2"/>
      <c r="W11" s="87">
        <f>SUM(W5:W10)</f>
        <v>3.7442264367816094</v>
      </c>
      <c r="X11" s="88">
        <f t="shared" ref="X11" si="6">SUM(X5:X10)</f>
        <v>4.9790235632183908</v>
      </c>
    </row>
    <row r="12" spans="1:24" ht="13.8" x14ac:dyDescent="0.25">
      <c r="A12" s="43"/>
      <c r="B12" s="44"/>
      <c r="C12" s="44"/>
      <c r="D12" s="45"/>
      <c r="E12" s="46"/>
      <c r="F12" s="47"/>
      <c r="G12" s="89"/>
      <c r="H12" s="89"/>
      <c r="I12" s="90"/>
    </row>
    <row r="13" spans="1:24" ht="31.5" customHeight="1" x14ac:dyDescent="0.25">
      <c r="A13" s="113" t="s">
        <v>106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</row>
    <row r="14" spans="1:24" ht="13.8" customHeight="1" x14ac:dyDescent="0.25">
      <c r="A14" s="99" t="s">
        <v>31</v>
      </c>
      <c r="B14" s="99" t="s">
        <v>32</v>
      </c>
      <c r="C14" s="99" t="s">
        <v>33</v>
      </c>
      <c r="D14" s="99" t="s">
        <v>34</v>
      </c>
      <c r="E14" s="99" t="s">
        <v>35</v>
      </c>
      <c r="F14" s="99"/>
      <c r="G14" s="99" t="s">
        <v>36</v>
      </c>
      <c r="H14" s="99"/>
      <c r="I14" s="99" t="s">
        <v>37</v>
      </c>
      <c r="J14" s="99" t="s">
        <v>38</v>
      </c>
      <c r="K14" s="98" t="s">
        <v>54</v>
      </c>
      <c r="L14" s="98"/>
      <c r="M14" s="98"/>
      <c r="N14" s="98"/>
      <c r="O14" s="98"/>
      <c r="P14" s="98"/>
      <c r="Q14" s="98"/>
      <c r="R14" s="98"/>
      <c r="S14" s="98"/>
      <c r="T14" s="98"/>
    </row>
    <row r="15" spans="1:24" ht="69" x14ac:dyDescent="0.25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58" t="s">
        <v>55</v>
      </c>
      <c r="L15" s="58" t="s">
        <v>56</v>
      </c>
      <c r="M15" s="58" t="s">
        <v>57</v>
      </c>
      <c r="N15" s="58" t="s">
        <v>58</v>
      </c>
      <c r="O15" s="58" t="s">
        <v>59</v>
      </c>
      <c r="P15" s="58" t="s">
        <v>60</v>
      </c>
      <c r="Q15" s="58" t="s">
        <v>61</v>
      </c>
      <c r="R15" s="58" t="s">
        <v>62</v>
      </c>
      <c r="S15" s="58" t="s">
        <v>63</v>
      </c>
      <c r="T15" s="58" t="s">
        <v>64</v>
      </c>
    </row>
    <row r="16" spans="1:24" ht="13.8" x14ac:dyDescent="0.25">
      <c r="A16" s="78">
        <v>1</v>
      </c>
      <c r="B16" s="78">
        <v>2</v>
      </c>
      <c r="C16" s="78">
        <v>3</v>
      </c>
      <c r="D16" s="79">
        <v>4</v>
      </c>
      <c r="E16" s="101">
        <v>5</v>
      </c>
      <c r="F16" s="101"/>
      <c r="G16" s="91">
        <v>6</v>
      </c>
      <c r="H16" s="91"/>
      <c r="I16" s="78">
        <v>7</v>
      </c>
      <c r="J16" s="78">
        <v>8</v>
      </c>
      <c r="K16" s="78">
        <v>9</v>
      </c>
      <c r="L16" s="78">
        <v>10</v>
      </c>
      <c r="M16" s="78">
        <v>11</v>
      </c>
      <c r="N16" s="78">
        <v>12</v>
      </c>
      <c r="O16" s="78">
        <v>13</v>
      </c>
      <c r="P16" s="78">
        <v>14</v>
      </c>
      <c r="Q16" s="78">
        <v>15</v>
      </c>
      <c r="R16" s="78">
        <v>16</v>
      </c>
      <c r="S16" s="78">
        <v>17</v>
      </c>
      <c r="T16" s="78">
        <v>18</v>
      </c>
    </row>
    <row r="17" spans="1:20" s="40" customFormat="1" ht="37.5" customHeight="1" x14ac:dyDescent="0.25">
      <c r="A17" s="79">
        <v>1</v>
      </c>
      <c r="B17" s="79" t="s">
        <v>46</v>
      </c>
      <c r="C17" s="79">
        <v>1</v>
      </c>
      <c r="D17" s="79">
        <v>2</v>
      </c>
      <c r="E17" s="102" t="s">
        <v>50</v>
      </c>
      <c r="F17" s="102"/>
      <c r="G17" s="114" t="s">
        <v>49</v>
      </c>
      <c r="H17" s="114"/>
      <c r="I17" s="79" t="s">
        <v>42</v>
      </c>
      <c r="J17" s="79" t="s">
        <v>42</v>
      </c>
      <c r="K17" s="63"/>
      <c r="L17" s="62"/>
      <c r="M17" s="62"/>
      <c r="N17" s="62"/>
      <c r="O17" s="62"/>
      <c r="P17" s="79">
        <v>36.4</v>
      </c>
      <c r="Q17" s="63"/>
      <c r="R17" s="63"/>
      <c r="S17" s="63"/>
      <c r="T17" s="63"/>
    </row>
    <row r="18" spans="1:20" s="40" customFormat="1" ht="37.5" customHeight="1" x14ac:dyDescent="0.25">
      <c r="A18" s="79">
        <v>2</v>
      </c>
      <c r="B18" s="62" t="s">
        <v>47</v>
      </c>
      <c r="C18" s="79">
        <v>1</v>
      </c>
      <c r="D18" s="79">
        <f>D17</f>
        <v>2</v>
      </c>
      <c r="E18" s="102" t="s">
        <v>50</v>
      </c>
      <c r="F18" s="102"/>
      <c r="G18" s="114"/>
      <c r="H18" s="114"/>
      <c r="I18" s="79" t="str">
        <f>I17</f>
        <v>нет данных</v>
      </c>
      <c r="J18" s="79" t="str">
        <f>J17</f>
        <v>нет данных</v>
      </c>
      <c r="K18" s="63"/>
      <c r="L18" s="62"/>
      <c r="M18" s="62"/>
      <c r="N18" s="62"/>
      <c r="O18" s="62"/>
      <c r="P18" s="79">
        <f>P17</f>
        <v>36.4</v>
      </c>
      <c r="Q18" s="63"/>
      <c r="R18" s="63"/>
      <c r="S18" s="63"/>
      <c r="T18" s="63"/>
    </row>
    <row r="19" spans="1:20" s="82" customFormat="1" ht="15.6" customHeight="1" x14ac:dyDescent="0.25">
      <c r="A19" s="79"/>
      <c r="B19" s="62" t="s">
        <v>48</v>
      </c>
      <c r="C19" s="79"/>
      <c r="D19" s="79"/>
      <c r="E19" s="79"/>
      <c r="F19" s="79"/>
      <c r="G19" s="114"/>
      <c r="H19" s="114"/>
      <c r="I19" s="79">
        <f>SUM(I17:I18)</f>
        <v>0</v>
      </c>
      <c r="J19" s="79">
        <f t="shared" ref="J19" si="7">SUM(J17:J18)</f>
        <v>0</v>
      </c>
      <c r="K19" s="84"/>
      <c r="L19" s="83"/>
      <c r="M19" s="83"/>
      <c r="N19" s="83"/>
      <c r="O19" s="83"/>
      <c r="P19" s="79">
        <f>SUM(P17:P18)</f>
        <v>72.8</v>
      </c>
      <c r="Q19" s="84"/>
      <c r="R19" s="84"/>
      <c r="S19" s="84"/>
      <c r="T19" s="84"/>
    </row>
  </sheetData>
  <mergeCells count="16">
    <mergeCell ref="J14:J15"/>
    <mergeCell ref="K14:T14"/>
    <mergeCell ref="A13:T13"/>
    <mergeCell ref="A1:G1"/>
    <mergeCell ref="G17:H19"/>
    <mergeCell ref="E17:F17"/>
    <mergeCell ref="E18:F18"/>
    <mergeCell ref="E16:F16"/>
    <mergeCell ref="G16:H16"/>
    <mergeCell ref="A14:A15"/>
    <mergeCell ref="B14:B15"/>
    <mergeCell ref="C14:C15"/>
    <mergeCell ref="D14:D15"/>
    <mergeCell ref="E14:F15"/>
    <mergeCell ref="G14:H15"/>
    <mergeCell ref="I14:I15"/>
  </mergeCells>
  <pageMargins left="0.17" right="0.17" top="0.75" bottom="0.2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3,44; 2,18; 5,62</vt:lpstr>
      <vt:lpstr>1,286</vt:lpstr>
      <vt:lpstr>4.774</vt:lpstr>
      <vt:lpstr>8,723</vt:lpstr>
      <vt:lpstr>'4.774'!Заголовки_для_печати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Шемаева Елена Юрьевна</cp:lastModifiedBy>
  <cp:lastPrinted>2017-05-03T21:40:52Z</cp:lastPrinted>
  <dcterms:created xsi:type="dcterms:W3CDTF">2007-01-16T18:46:14Z</dcterms:created>
  <dcterms:modified xsi:type="dcterms:W3CDTF">2017-05-12T01:07:09Z</dcterms:modified>
</cp:coreProperties>
</file>